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20" yWindow="-120" windowWidth="29040" windowHeight="16440"/>
  </bookViews>
  <sheets>
    <sheet name="основной" sheetId="1" r:id="rId1"/>
  </sheets>
  <definedNames>
    <definedName name="_xlnm._FilterDatabase" localSheetId="0" hidden="1">основной!$A$9:$N$56</definedName>
  </definedNames>
  <calcPr calcId="144525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N38" i="1" l="1"/>
  <c r="N20" i="1"/>
  <c r="N19" i="1"/>
  <c r="N24" i="1"/>
  <c r="N25" i="1"/>
  <c r="N17" i="1"/>
  <c r="N18" i="1"/>
  <c r="N16" i="1"/>
  <c r="N15" i="1"/>
  <c r="N13" i="1"/>
  <c r="N44" i="1"/>
  <c r="N45" i="1"/>
  <c r="N46" i="1"/>
  <c r="N47" i="1"/>
  <c r="N75" i="1" l="1"/>
  <c r="N73" i="1"/>
  <c r="N72" i="1"/>
  <c r="N71" i="1"/>
  <c r="N70" i="1"/>
  <c r="N69" i="1"/>
  <c r="N68" i="1"/>
  <c r="N67" i="1"/>
  <c r="N66" i="1"/>
  <c r="N65" i="1"/>
  <c r="N63" i="1"/>
  <c r="N62" i="1"/>
  <c r="N61" i="1"/>
  <c r="N60" i="1"/>
  <c r="N58" i="1"/>
  <c r="N57" i="1"/>
  <c r="N55" i="1"/>
  <c r="N54" i="1"/>
  <c r="N53" i="1"/>
  <c r="N52" i="1"/>
  <c r="N51" i="1"/>
  <c r="N50" i="1"/>
  <c r="N49" i="1"/>
  <c r="N43" i="1"/>
  <c r="N42" i="1"/>
  <c r="N48" i="1"/>
  <c r="N41" i="1"/>
  <c r="N37" i="1"/>
  <c r="N36" i="1"/>
  <c r="N35" i="1"/>
  <c r="N34" i="1"/>
  <c r="N33" i="1"/>
  <c r="N32" i="1"/>
  <c r="N31" i="1"/>
  <c r="N30" i="1"/>
  <c r="N29" i="1"/>
  <c r="N28" i="1"/>
  <c r="N27" i="1"/>
  <c r="M8" i="1" l="1"/>
  <c r="N22" i="1" l="1"/>
  <c r="N23" i="1"/>
  <c r="N26" i="1"/>
  <c r="N39" i="1" l="1"/>
  <c r="N40" i="1"/>
  <c r="N64" i="1" l="1"/>
  <c r="N56" i="1"/>
  <c r="N59" i="1"/>
  <c r="N14" i="1"/>
  <c r="N74" i="1"/>
  <c r="N21" i="1"/>
  <c r="N10" i="1"/>
  <c r="N12" i="1"/>
  <c r="N8" i="1" l="1"/>
</calcChain>
</file>

<file path=xl/sharedStrings.xml><?xml version="1.0" encoding="utf-8"?>
<sst xmlns="http://schemas.openxmlformats.org/spreadsheetml/2006/main" count="281" uniqueCount="159">
  <si>
    <t>Артикул</t>
  </si>
  <si>
    <t>Наименование</t>
  </si>
  <si>
    <t xml:space="preserve">Фото изделия </t>
  </si>
  <si>
    <t>Штрихкод</t>
  </si>
  <si>
    <t>РРЦ , руб</t>
  </si>
  <si>
    <t>56х46х32</t>
  </si>
  <si>
    <t>69х41х28</t>
  </si>
  <si>
    <t>69х39х31</t>
  </si>
  <si>
    <t>105х56х27</t>
  </si>
  <si>
    <t>210х90х60</t>
  </si>
  <si>
    <t>150х115х55</t>
  </si>
  <si>
    <t>110x80x25</t>
  </si>
  <si>
    <t>блистер 151х81</t>
  </si>
  <si>
    <t xml:space="preserve">   100х100х100</t>
  </si>
  <si>
    <t>100х100х100</t>
  </si>
  <si>
    <t>КОКО 80х80х55 голова 45х55х30</t>
  </si>
  <si>
    <t>100х84х168</t>
  </si>
  <si>
    <t>100х100х220</t>
  </si>
  <si>
    <t xml:space="preserve"> 65х84х100</t>
  </si>
  <si>
    <t>Игрушка подвижная 3D Жаба Клава</t>
  </si>
  <si>
    <t>Игрушка подвижная 3D Слизень Оззи</t>
  </si>
  <si>
    <t>Игрушка подвижная 3D Крольчиха Кортни</t>
  </si>
  <si>
    <t>Игрушка подвижная 3D Коровка Мэгги</t>
  </si>
  <si>
    <t>Игрушка подвижная 3D Чихуахуа Коко</t>
  </si>
  <si>
    <t>Игрушка подвижная 3D Касатка Вилли</t>
  </si>
  <si>
    <t>Игрушка подвижная 3D Большая белая Акула</t>
  </si>
  <si>
    <t>Игрушка подвижная 3D Дракончик Малыш Верн</t>
  </si>
  <si>
    <t>ИТОГО ЗАКАЗ</t>
  </si>
  <si>
    <t>Цена ОПТ, руб</t>
  </si>
  <si>
    <t>Заказ, шт</t>
  </si>
  <si>
    <t>Итого, руб</t>
  </si>
  <si>
    <t>Квант траспортного короба , шт</t>
  </si>
  <si>
    <t>Игрушка подвижная 3D с кнопкой Свин крылатый</t>
  </si>
  <si>
    <t>112х55х28</t>
  </si>
  <si>
    <t>65х84х100</t>
  </si>
  <si>
    <t>Фото изделия в коробке</t>
  </si>
  <si>
    <t>Игрушка подвижная 3D Тюлень Джой</t>
  </si>
  <si>
    <t>69х100х26</t>
  </si>
  <si>
    <t>135х140х85</t>
  </si>
  <si>
    <t>Игрушка подвижная 3D Лемур Лем</t>
  </si>
  <si>
    <t>110х160х30</t>
  </si>
  <si>
    <t xml:space="preserve">100х100х100 </t>
  </si>
  <si>
    <t xml:space="preserve">135х140х85 </t>
  </si>
  <si>
    <t>45х45х5</t>
  </si>
  <si>
    <t>Ставка НДС, %</t>
  </si>
  <si>
    <t>Брелок подвижный 3D Паук</t>
  </si>
  <si>
    <t>Ссылка на фото</t>
  </si>
  <si>
    <t>Ссылка</t>
  </si>
  <si>
    <t>Брелок подвижный 3D Микки</t>
  </si>
  <si>
    <t>Брелок подвижный 3D Тыква</t>
  </si>
  <si>
    <t>63х57х12</t>
  </si>
  <si>
    <t>45х44х12</t>
  </si>
  <si>
    <t>Брелок подвижный 3D Питончик</t>
  </si>
  <si>
    <t>105х15х12</t>
  </si>
  <si>
    <t>Брелок подвижный 3D Червячок</t>
  </si>
  <si>
    <t>90х20х20</t>
  </si>
  <si>
    <t>Брелок подвижный 3D клешня Краба</t>
  </si>
  <si>
    <t>78х35х17</t>
  </si>
  <si>
    <t>Брелок подвижный 3D Голова собаки (бультерьер)</t>
  </si>
  <si>
    <t>40х30х5</t>
  </si>
  <si>
    <t>Брелок подвижный 3D Удача (подкова)</t>
  </si>
  <si>
    <t>70х50х7</t>
  </si>
  <si>
    <t>Брелок подвижный 3D Удача (круг)</t>
  </si>
  <si>
    <t>Брелок подвижный 3D Голова собаки (французский бульдог)</t>
  </si>
  <si>
    <t>Брелок подвижный 3D Голова собаки (такса)</t>
  </si>
  <si>
    <t>40х35х5</t>
  </si>
  <si>
    <t>Брелок подвижный 3D Призрак маленький</t>
  </si>
  <si>
    <t>30х35х8</t>
  </si>
  <si>
    <t>Брелок подвижный 3D Голова летучей мыши</t>
  </si>
  <si>
    <t>45х40х27</t>
  </si>
  <si>
    <t>Брелок подвижный 3D Голова собаки (чихуа)</t>
  </si>
  <si>
    <t>38х30х5</t>
  </si>
  <si>
    <t>Игрушка подвижная 3D с кнопкой Олень бегун</t>
  </si>
  <si>
    <t>131х89х85</t>
  </si>
  <si>
    <t>Игрушка подвижная 3D Конь Бо мини</t>
  </si>
  <si>
    <t>90х87х65</t>
  </si>
  <si>
    <t>Игрушка подвижная 3D Лошадь Лили макси</t>
  </si>
  <si>
    <t>104х170х38</t>
  </si>
  <si>
    <t xml:space="preserve"> 
Игрушка подвижная 3D Цыплёнок Чик</t>
  </si>
  <si>
    <t>81х51х69</t>
  </si>
  <si>
    <t>Игрушка подвижная 3D Малыш Тритон</t>
  </si>
  <si>
    <t>105х45х30</t>
  </si>
  <si>
    <t xml:space="preserve">Игрушка подвижная 3D Малыш Носорожик </t>
  </si>
  <si>
    <t>95х73х43</t>
  </si>
  <si>
    <t>Игрушка подвижная 3D Волк  Цезарь</t>
  </si>
  <si>
    <t>135х90х95</t>
  </si>
  <si>
    <t>Игрушка подвижная 3D Капибара Венера</t>
  </si>
  <si>
    <t>120х105х60</t>
  </si>
  <si>
    <t>Игрушка подвижная 3D Квокка Ку</t>
  </si>
  <si>
    <t>190х130х50</t>
  </si>
  <si>
    <t>Игрушка подвижная 3D Бегемот Мэл</t>
  </si>
  <si>
    <t>125х95х50</t>
  </si>
  <si>
    <t>Игрушка подвижная 3D Акула Эль Григо</t>
  </si>
  <si>
    <t>150х75х40</t>
  </si>
  <si>
    <t>Игрушка подвижная 3D Осьминог Ося</t>
  </si>
  <si>
    <t>135х135х40</t>
  </si>
  <si>
    <t>Игрушка подвижная 3D Крокодил Эль Амиго</t>
  </si>
  <si>
    <t>260х110х30</t>
  </si>
  <si>
    <t>Игрушка подвижная 3D Улитка Снэйп</t>
  </si>
  <si>
    <t>150х60х55</t>
  </si>
  <si>
    <t>Игрушка подвижная 3D Тихоходка</t>
  </si>
  <si>
    <t>160х90х50</t>
  </si>
  <si>
    <t>Игрушка подвижная 3D Лобстер Ларри в ведре</t>
  </si>
  <si>
    <t>120х55х35/50х50х50</t>
  </si>
  <si>
    <t>Игрушка подвижная 3D Акула Молот</t>
  </si>
  <si>
    <t>Игрушка подвижная 3D Древесная змея Мойра</t>
  </si>
  <si>
    <t>230х20х15</t>
  </si>
  <si>
    <t>Игрушка подвижная 3D Малыш Питон</t>
  </si>
  <si>
    <t>275х30х20</t>
  </si>
  <si>
    <t>Игрушка подвижная 3D Малыш Водяной Ужик</t>
  </si>
  <si>
    <t>275х25х22</t>
  </si>
  <si>
    <t>Игрушка подвижная 3D Питончик в яйце</t>
  </si>
  <si>
    <t>65x65x80</t>
  </si>
  <si>
    <t>Игрушка подвижная 3D Брахиозавр Броня</t>
  </si>
  <si>
    <t>90x40x115</t>
  </si>
  <si>
    <t>Игрушка подвижная 3D Анкилозавр Веня</t>
  </si>
  <si>
    <t>165х100х44</t>
  </si>
  <si>
    <t>Игрушка подвижная 3D Трицератопс Скелет Церра</t>
  </si>
  <si>
    <t>175х195х45</t>
  </si>
  <si>
    <t>Игрушка подвижная 3D Скелет Мамонта Мэнни</t>
  </si>
  <si>
    <t>203х140х60</t>
  </si>
  <si>
    <t xml:space="preserve">100х100х220 </t>
  </si>
  <si>
    <t>Игрушка подвижная 3D Зандос Дракон</t>
  </si>
  <si>
    <t>450х125х60</t>
  </si>
  <si>
    <t>Размер изделия, мм</t>
  </si>
  <si>
    <t xml:space="preserve">Размер в упаковке, мм </t>
  </si>
  <si>
    <t>Остаток на складе</t>
  </si>
  <si>
    <t>Игрушка подвижная 3D Конь Мэрлин мини</t>
  </si>
  <si>
    <t>93х93х50</t>
  </si>
  <si>
    <t>Игрушка подвижная 3D Конь Мэрлин макси</t>
  </si>
  <si>
    <t>111x111x60</t>
  </si>
  <si>
    <t>Игрушка подвижная 3D Конь Дин мини</t>
  </si>
  <si>
    <t>85х91х55</t>
  </si>
  <si>
    <t>Игрушка подвижная 3D Конь Дин макси</t>
  </si>
  <si>
    <t>104х112х48</t>
  </si>
  <si>
    <t>Актуальные остатки уточняйте при заказе</t>
  </si>
  <si>
    <t>Игрушка подвижная 3D Улитка Гэри</t>
  </si>
  <si>
    <t>72х30х38</t>
  </si>
  <si>
    <t>Игрушка подвижная 3D Кролик Курт</t>
  </si>
  <si>
    <t>66х39х34</t>
  </si>
  <si>
    <t>Игрушка подвижная 3D Летучая мышь Эхо мини</t>
  </si>
  <si>
    <t>107х62х29</t>
  </si>
  <si>
    <t>Игрушка подвижная 3D Питончик Моджо</t>
  </si>
  <si>
    <t>178х19х14</t>
  </si>
  <si>
    <t>Аксессуар Нож складной</t>
  </si>
  <si>
    <t>43х23х85</t>
  </si>
  <si>
    <t>Аксессуар Нож складной мини</t>
  </si>
  <si>
    <t>28х15х55</t>
  </si>
  <si>
    <t>Брелок подвижный 3D Звёздочка</t>
  </si>
  <si>
    <t>65х62х12</t>
  </si>
  <si>
    <t>Брелок подвижный 3D Снитч</t>
  </si>
  <si>
    <t>81x46x12</t>
  </si>
  <si>
    <t>Игрушка подвижная 3D с кнопкой Лягух Ням</t>
  </si>
  <si>
    <t>103х81х27</t>
  </si>
  <si>
    <t>Игрушка подвижная 3D Малыш аксолотль</t>
  </si>
  <si>
    <t>110х45х30</t>
  </si>
  <si>
    <t>Игрушка подвижная 3D Воин Эштон</t>
  </si>
  <si>
    <t>66х95х24</t>
  </si>
  <si>
    <t>ПРАЙС-ЛИСТ сентябрь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</si>
</sst>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419]General"/>
    <numFmt numFmtId="165" formatCode="00000000"/>
  </numFmts>
  <fonts count="27">
    <font>
      <sz val="10"/>
      <color rgb="FF000000"/>
      <name val="Arial"/>
      <scheme val="minor"/>
    </font>
    <font>
      <sz val="10"/>
      <color theme="1"/>
      <name val="Arial"/>
      <family val="2"/>
      <charset val="204"/>
      <scheme val="minor"/>
    </font>
    <font>
      <sz val="20"/>
      <color theme="1"/>
      <name val="Golos Text"/>
    </font>
    <font>
      <sz val="10"/>
      <color rgb="FF000000"/>
      <name val="Golos Text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0"/>
      <color theme="1"/>
      <name val="Golos Text"/>
      <charset val="204"/>
    </font>
    <font>
      <b/>
      <sz val="10"/>
      <color rgb="FF000000"/>
      <name val="Arial"/>
      <family val="2"/>
      <charset val="204"/>
      <scheme val="minor"/>
    </font>
    <font>
      <b/>
      <sz val="10"/>
      <color theme="1"/>
      <name val="Arial"/>
      <family val="2"/>
      <charset val="204"/>
      <scheme val="minor"/>
    </font>
    <font>
      <b/>
      <sz val="10"/>
      <color theme="0"/>
      <name val="Arial"/>
      <family val="2"/>
      <charset val="204"/>
      <scheme val="minor"/>
    </font>
    <font>
      <b/>
      <sz val="10"/>
      <color rgb="FF000000"/>
      <name val="Golos Text"/>
      <charset val="204"/>
    </font>
    <font>
      <sz val="11"/>
      <color theme="1"/>
      <name val="Arial"/>
      <family val="2"/>
      <scheme val="minor"/>
    </font>
    <font>
      <sz val="8"/>
      <name val="Arial"/>
      <family val="2"/>
      <charset val="204"/>
      <scheme val="minor"/>
    </font>
    <font>
      <sz val="10"/>
      <color theme="1"/>
      <name val="Golos Text"/>
      <charset val="204"/>
    </font>
    <font>
      <sz val="10"/>
      <color rgb="FF000000"/>
      <name val="Arial"/>
      <family val="2"/>
      <charset val="204"/>
    </font>
    <font>
      <i/>
      <sz val="10"/>
      <color theme="0" tint="-0.499984740745262"/>
      <name val="Arial"/>
      <family val="2"/>
      <charset val="204"/>
      <scheme val="minor"/>
    </font>
    <font>
      <i/>
      <sz val="20"/>
      <color theme="0" tint="-0.499984740745262"/>
      <name val="Golos Text"/>
      <charset val="204"/>
    </font>
    <font>
      <b/>
      <i/>
      <sz val="10"/>
      <color theme="1"/>
      <name val="Golos Text"/>
      <charset val="204"/>
    </font>
    <font>
      <i/>
      <sz val="10"/>
      <color theme="0" tint="-0.499984740745262"/>
      <name val="Golos Text"/>
      <charset val="204"/>
    </font>
    <font>
      <u/>
      <sz val="10"/>
      <color theme="10"/>
      <name val="Arial"/>
      <family val="2"/>
      <charset val="204"/>
      <scheme val="minor"/>
    </font>
    <font>
      <sz val="10"/>
      <color rgb="FF000000"/>
      <name val="Arial"/>
      <family val="2"/>
      <charset val="204"/>
      <scheme val="minor"/>
    </font>
    <font>
      <i/>
      <sz val="10"/>
      <color theme="1"/>
      <name val="Arial"/>
      <family val="2"/>
      <charset val="204"/>
      <scheme val="minor"/>
    </font>
    <font>
      <i/>
      <u/>
      <sz val="10"/>
      <color theme="10"/>
      <name val="Arial"/>
      <family val="2"/>
      <charset val="204"/>
      <scheme val="minor"/>
    </font>
    <font>
      <i/>
      <sz val="10"/>
      <color rgb="FF000000"/>
      <name val="Arial"/>
      <family val="2"/>
      <charset val="204"/>
      <scheme val="minor"/>
    </font>
    <font>
      <b/>
      <sz val="12"/>
      <color theme="1"/>
      <name val="Golos Text"/>
      <charset val="204"/>
    </font>
    <font>
      <b/>
      <sz val="22"/>
      <color theme="5" tint="-0.249977111117893"/>
      <name val="Arial"/>
      <family val="2"/>
      <charset val="204"/>
      <scheme val="minor"/>
    </font>
    <font>
      <sz val="18"/>
      <color theme="1"/>
      <name val="Golos Text"/>
    </font>
  </fonts>
  <fills count="7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BBD759"/>
        <bgColor rgb="FFBBD759"/>
      </patternFill>
    </fill>
    <fill>
      <patternFill patternType="solid">
        <fgColor theme="0"/>
        <bgColor rgb="FFBBD759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5" fillId="0" borderId="0">
      <alignment horizontal="left"/>
    </xf>
    <xf numFmtId="0" fontId="4" fillId="0" borderId="0"/>
    <xf numFmtId="0" fontId="4" fillId="0" borderId="0" applyNumberFormat="0" applyFill="0" applyBorder="0" applyProtection="0">
      <alignment horizontal="center"/>
    </xf>
    <xf numFmtId="0" fontId="11" fillId="0" borderId="0"/>
    <xf numFmtId="0" fontId="19" fillId="0" borderId="0" applyNumberFormat="0" applyFill="0" applyBorder="0" applyAlignment="0" applyProtection="0"/>
    <xf numFmtId="164" fontId="14" fillId="0" borderId="0"/>
  </cellStyleXfs>
  <cellXfs count="80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0" fillId="0" borderId="1" xfId="0" applyBorder="1"/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1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wrapText="1"/>
    </xf>
    <xf numFmtId="1" fontId="1" fillId="2" borderId="0" xfId="0" applyNumberFormat="1" applyFont="1" applyFill="1" applyAlignment="1">
      <alignment vertical="center"/>
    </xf>
    <xf numFmtId="1" fontId="0" fillId="0" borderId="0" xfId="0" applyNumberFormat="1" applyAlignment="1">
      <alignment vertical="center"/>
    </xf>
    <xf numFmtId="0" fontId="1" fillId="2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0" xfId="0" applyFont="1"/>
    <xf numFmtId="0" fontId="8" fillId="2" borderId="0" xfId="0" applyFont="1" applyFill="1" applyAlignment="1">
      <alignment horizontal="center" vertical="center"/>
    </xf>
    <xf numFmtId="0" fontId="8" fillId="2" borderId="0" xfId="0" applyFont="1" applyFill="1"/>
    <xf numFmtId="9" fontId="9" fillId="0" borderId="0" xfId="0" applyNumberFormat="1" applyFont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2" fillId="2" borderId="0" xfId="0" applyFont="1" applyFill="1" applyAlignment="1">
      <alignment horizontal="right"/>
    </xf>
    <xf numFmtId="49" fontId="3" fillId="0" borderId="1" xfId="0" applyNumberFormat="1" applyFont="1" applyBorder="1" applyAlignment="1">
      <alignment horizontal="center" vertical="center" wrapText="1"/>
    </xf>
    <xf numFmtId="0" fontId="1" fillId="2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6" fillId="4" borderId="1" xfId="0" applyFont="1" applyFill="1" applyBorder="1" applyAlignment="1">
      <alignment horizontal="center" vertical="center" wrapText="1"/>
    </xf>
    <xf numFmtId="0" fontId="13" fillId="4" borderId="1" xfId="0" applyFont="1" applyFill="1" applyBorder="1" applyAlignment="1">
      <alignment horizontal="center" vertical="center" wrapText="1"/>
    </xf>
    <xf numFmtId="1" fontId="14" fillId="0" borderId="1" xfId="0" applyNumberFormat="1" applyFont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vertical="center" wrapText="1"/>
    </xf>
    <xf numFmtId="1" fontId="6" fillId="3" borderId="5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15" fillId="2" borderId="0" xfId="0" applyFont="1" applyFill="1"/>
    <xf numFmtId="0" fontId="16" fillId="2" borderId="0" xfId="0" applyFont="1" applyFill="1"/>
    <xf numFmtId="0" fontId="17" fillId="3" borderId="5" xfId="0" applyFont="1" applyFill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5" fillId="0" borderId="0" xfId="0" applyFont="1"/>
    <xf numFmtId="0" fontId="6" fillId="3" borderId="7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1" fontId="3" fillId="0" borderId="3" xfId="0" applyNumberFormat="1" applyFont="1" applyBorder="1" applyAlignment="1">
      <alignment horizontal="center" vertical="center" wrapText="1"/>
    </xf>
    <xf numFmtId="0" fontId="13" fillId="4" borderId="3" xfId="0" applyFont="1" applyFill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0" fontId="21" fillId="2" borderId="0" xfId="0" applyFont="1" applyFill="1" applyAlignment="1">
      <alignment horizontal="center" vertical="center"/>
    </xf>
    <xf numFmtId="0" fontId="22" fillId="0" borderId="1" xfId="5" applyFont="1" applyBorder="1" applyAlignment="1">
      <alignment horizontal="center" vertical="center" wrapText="1"/>
    </xf>
    <xf numFmtId="0" fontId="22" fillId="0" borderId="6" xfId="5" applyFont="1" applyBorder="1" applyAlignment="1">
      <alignment horizontal="center" vertical="center" wrapText="1"/>
    </xf>
    <xf numFmtId="0" fontId="22" fillId="4" borderId="1" xfId="5" applyFont="1" applyFill="1" applyBorder="1" applyAlignment="1">
      <alignment horizontal="center" vertical="center" wrapText="1"/>
    </xf>
    <xf numFmtId="49" fontId="22" fillId="0" borderId="1" xfId="5" applyNumberFormat="1" applyFont="1" applyBorder="1" applyAlignment="1">
      <alignment horizontal="center" vertical="center" wrapText="1"/>
    </xf>
    <xf numFmtId="0" fontId="23" fillId="0" borderId="0" xfId="0" applyFont="1" applyAlignment="1">
      <alignment horizontal="center" vertical="center"/>
    </xf>
    <xf numFmtId="0" fontId="24" fillId="2" borderId="0" xfId="0" applyFont="1" applyFill="1" applyAlignment="1">
      <alignment horizontal="right"/>
    </xf>
    <xf numFmtId="1" fontId="8" fillId="2" borderId="0" xfId="0" applyNumberFormat="1" applyFont="1" applyFill="1"/>
    <xf numFmtId="1" fontId="10" fillId="0" borderId="1" xfId="0" applyNumberFormat="1" applyFont="1" applyBorder="1" applyAlignment="1">
      <alignment horizontal="center" vertical="center" wrapText="1"/>
    </xf>
    <xf numFmtId="1" fontId="10" fillId="0" borderId="3" xfId="0" applyNumberFormat="1" applyFont="1" applyBorder="1" applyAlignment="1">
      <alignment horizontal="center" vertical="center" wrapText="1"/>
    </xf>
    <xf numFmtId="0" fontId="19" fillId="0" borderId="1" xfId="5" applyBorder="1" applyAlignment="1">
      <alignment horizontal="center" vertical="center" wrapText="1"/>
    </xf>
    <xf numFmtId="1" fontId="7" fillId="0" borderId="0" xfId="0" applyNumberFormat="1" applyFont="1"/>
    <xf numFmtId="10" fontId="9" fillId="0" borderId="0" xfId="0" applyNumberFormat="1" applyFont="1"/>
    <xf numFmtId="1" fontId="6" fillId="4" borderId="1" xfId="0" applyNumberFormat="1" applyFont="1" applyFill="1" applyBorder="1" applyAlignment="1">
      <alignment horizontal="center" vertical="center" wrapText="1"/>
    </xf>
    <xf numFmtId="1" fontId="10" fillId="5" borderId="1" xfId="0" applyNumberFormat="1" applyFont="1" applyFill="1" applyBorder="1" applyAlignment="1">
      <alignment horizontal="center" vertical="center" wrapText="1"/>
    </xf>
    <xf numFmtId="0" fontId="6" fillId="4" borderId="0" xfId="0" applyFont="1" applyFill="1" applyAlignment="1">
      <alignment horizontal="center" vertical="center" wrapText="1"/>
    </xf>
    <xf numFmtId="0" fontId="7" fillId="4" borderId="0" xfId="0" applyFont="1" applyFill="1" applyAlignment="1">
      <alignment horizontal="center" vertical="center" wrapText="1"/>
    </xf>
    <xf numFmtId="0" fontId="0" fillId="6" borderId="1" xfId="0" applyFill="1" applyBorder="1" applyAlignment="1">
      <alignment horizontal="center" vertical="center"/>
    </xf>
    <xf numFmtId="0" fontId="3" fillId="6" borderId="1" xfId="0" applyFont="1" applyFill="1" applyBorder="1" applyAlignment="1">
      <alignment horizontal="center" vertical="center" wrapText="1"/>
    </xf>
    <xf numFmtId="0" fontId="0" fillId="6" borderId="1" xfId="0" applyFill="1" applyBorder="1"/>
    <xf numFmtId="0" fontId="22" fillId="6" borderId="1" xfId="5" applyFont="1" applyFill="1" applyBorder="1" applyAlignment="1">
      <alignment horizontal="center" vertical="center"/>
    </xf>
    <xf numFmtId="1" fontId="3" fillId="6" borderId="1" xfId="0" applyNumberFormat="1" applyFont="1" applyFill="1" applyBorder="1" applyAlignment="1">
      <alignment horizontal="center" vertical="center" wrapText="1"/>
    </xf>
    <xf numFmtId="0" fontId="18" fillId="6" borderId="1" xfId="0" applyFont="1" applyFill="1" applyBorder="1" applyAlignment="1">
      <alignment horizontal="center" vertical="center" wrapText="1"/>
    </xf>
    <xf numFmtId="1" fontId="10" fillId="6" borderId="1" xfId="0" applyNumberFormat="1" applyFont="1" applyFill="1" applyBorder="1" applyAlignment="1">
      <alignment horizontal="center" vertical="center" wrapText="1"/>
    </xf>
    <xf numFmtId="0" fontId="23" fillId="6" borderId="1" xfId="0" applyFont="1" applyFill="1" applyBorder="1" applyAlignment="1">
      <alignment horizontal="center" vertical="center"/>
    </xf>
    <xf numFmtId="165" fontId="0" fillId="6" borderId="1" xfId="0" applyNumberFormat="1" applyFill="1" applyBorder="1" applyAlignment="1">
      <alignment horizontal="center" vertical="center"/>
    </xf>
    <xf numFmtId="0" fontId="3" fillId="6" borderId="3" xfId="0" applyFont="1" applyFill="1" applyBorder="1" applyAlignment="1">
      <alignment horizontal="center" vertical="center" wrapText="1"/>
    </xf>
    <xf numFmtId="165" fontId="20" fillId="6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6" fillId="2" borderId="0" xfId="0" applyFont="1" applyFill="1" applyAlignment="1">
      <alignment horizontal="right"/>
    </xf>
    <xf numFmtId="0" fontId="6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25" fillId="2" borderId="0" xfId="0" applyFont="1" applyFill="1" applyAlignment="1">
      <alignment horizontal="center" vertical="center"/>
    </xf>
  </cellXfs>
  <cellStyles count="7">
    <cellStyle name="Excel Built-in Normal" xfId="6"/>
    <cellStyle name="Excel_BuiltIn_Заголовок 1 1" xfId="3"/>
    <cellStyle name="Гиперссылка" xfId="5" builtinId="8"/>
    <cellStyle name="Обычный" xfId="0" builtinId="0"/>
    <cellStyle name="Обычный 12" xfId="4"/>
    <cellStyle name="Обычный 2" xfId="1"/>
    <cellStyle name="Обычный 3" xfId="2"/>
  </cellStyles>
  <dxfs count="15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Golos Text"/>
        <scheme val="none"/>
      </font>
      <numFmt numFmtId="0" formatCode="General"/>
      <alignment horizontal="center" vertical="center" textRotation="0" wrapText="1" indent="0" justifyLastLine="0" shrinkToFit="0" readingOrder="0"/>
      <border diagonalUp="0" diagonalDown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Golos Text"/>
        <scheme val="none"/>
      </font>
      <numFmt numFmtId="0" formatCode="General"/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Golos Text"/>
        <scheme val="none"/>
      </font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Golos Text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Golos Text"/>
        <scheme val="none"/>
      </font>
      <numFmt numFmtId="1" formatCode="0"/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0"/>
        <color theme="0" tint="-0.499984740745262"/>
        <name val="Golos Text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Golos Text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Golos Text"/>
        <scheme val="none"/>
      </font>
      <numFmt numFmtId="1" formatCode="0"/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i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Golos Text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indent="0" justifyLastLine="0" shrinkToFit="0" readingOrder="0"/>
    </dxf>
    <dxf>
      <border outline="0"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Golos Text"/>
        <scheme val="none"/>
      </font>
      <alignment horizontal="center" vertical="center" textRotation="0" wrapText="1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Golos Text"/>
        <scheme val="none"/>
      </font>
      <fill>
        <patternFill patternType="solid">
          <fgColor rgb="FFBBD759"/>
          <bgColor rgb="FFBBD75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17" Type="http://schemas.openxmlformats.org/officeDocument/2006/relationships/image" Target="../media/image117.jpeg"/><Relationship Id="rId21" Type="http://schemas.openxmlformats.org/officeDocument/2006/relationships/image" Target="../media/image21.jpeg"/><Relationship Id="rId42" Type="http://schemas.openxmlformats.org/officeDocument/2006/relationships/image" Target="../media/image42.jpeg"/><Relationship Id="rId63" Type="http://schemas.openxmlformats.org/officeDocument/2006/relationships/image" Target="../media/image63.jpeg"/><Relationship Id="rId84" Type="http://schemas.openxmlformats.org/officeDocument/2006/relationships/image" Target="../media/image84.jpeg"/><Relationship Id="rId138" Type="http://schemas.openxmlformats.org/officeDocument/2006/relationships/image" Target="../media/image138.jpeg"/><Relationship Id="rId16" Type="http://schemas.openxmlformats.org/officeDocument/2006/relationships/image" Target="../media/image16.jpeg"/><Relationship Id="rId107" Type="http://schemas.openxmlformats.org/officeDocument/2006/relationships/image" Target="../media/image107.jpeg"/><Relationship Id="rId11" Type="http://schemas.openxmlformats.org/officeDocument/2006/relationships/image" Target="../media/image11.jpeg"/><Relationship Id="rId32" Type="http://schemas.openxmlformats.org/officeDocument/2006/relationships/image" Target="../media/image32.jpeg"/><Relationship Id="rId37" Type="http://schemas.openxmlformats.org/officeDocument/2006/relationships/image" Target="../media/image37.jpeg"/><Relationship Id="rId53" Type="http://schemas.openxmlformats.org/officeDocument/2006/relationships/image" Target="../media/image53.jpeg"/><Relationship Id="rId58" Type="http://schemas.openxmlformats.org/officeDocument/2006/relationships/image" Target="../media/image58.jpeg"/><Relationship Id="rId74" Type="http://schemas.openxmlformats.org/officeDocument/2006/relationships/image" Target="../media/image74.jpeg"/><Relationship Id="rId79" Type="http://schemas.openxmlformats.org/officeDocument/2006/relationships/image" Target="../media/image79.jpeg"/><Relationship Id="rId102" Type="http://schemas.openxmlformats.org/officeDocument/2006/relationships/image" Target="../media/image102.jpeg"/><Relationship Id="rId123" Type="http://schemas.openxmlformats.org/officeDocument/2006/relationships/image" Target="../media/image123.jpeg"/><Relationship Id="rId128" Type="http://schemas.openxmlformats.org/officeDocument/2006/relationships/image" Target="../media/image128.jpeg"/><Relationship Id="rId5" Type="http://schemas.openxmlformats.org/officeDocument/2006/relationships/image" Target="../media/image5.jpeg"/><Relationship Id="rId90" Type="http://schemas.openxmlformats.org/officeDocument/2006/relationships/image" Target="../media/image90.jpeg"/><Relationship Id="rId95" Type="http://schemas.openxmlformats.org/officeDocument/2006/relationships/image" Target="../media/image95.jpeg"/><Relationship Id="rId22" Type="http://schemas.openxmlformats.org/officeDocument/2006/relationships/image" Target="../media/image22.png"/><Relationship Id="rId27" Type="http://schemas.openxmlformats.org/officeDocument/2006/relationships/image" Target="../media/image27.png"/><Relationship Id="rId43" Type="http://schemas.openxmlformats.org/officeDocument/2006/relationships/image" Target="../media/image43.jpeg"/><Relationship Id="rId48" Type="http://schemas.openxmlformats.org/officeDocument/2006/relationships/image" Target="../media/image48.jpeg"/><Relationship Id="rId64" Type="http://schemas.openxmlformats.org/officeDocument/2006/relationships/image" Target="../media/image64.jpeg"/><Relationship Id="rId69" Type="http://schemas.openxmlformats.org/officeDocument/2006/relationships/image" Target="../media/image69.jpeg"/><Relationship Id="rId113" Type="http://schemas.openxmlformats.org/officeDocument/2006/relationships/image" Target="../media/image113.jpeg"/><Relationship Id="rId118" Type="http://schemas.openxmlformats.org/officeDocument/2006/relationships/image" Target="../media/image118.jpeg"/><Relationship Id="rId134" Type="http://schemas.openxmlformats.org/officeDocument/2006/relationships/image" Target="../media/image134.jpeg"/><Relationship Id="rId80" Type="http://schemas.openxmlformats.org/officeDocument/2006/relationships/image" Target="../media/image80.jpeg"/><Relationship Id="rId85" Type="http://schemas.openxmlformats.org/officeDocument/2006/relationships/image" Target="../media/image85.jpeg"/><Relationship Id="rId12" Type="http://schemas.openxmlformats.org/officeDocument/2006/relationships/image" Target="../media/image12.jpeg"/><Relationship Id="rId17" Type="http://schemas.openxmlformats.org/officeDocument/2006/relationships/image" Target="../media/image17.jpeg"/><Relationship Id="rId33" Type="http://schemas.openxmlformats.org/officeDocument/2006/relationships/image" Target="../media/image33.jpeg"/><Relationship Id="rId38" Type="http://schemas.openxmlformats.org/officeDocument/2006/relationships/image" Target="../media/image38.jpeg"/><Relationship Id="rId59" Type="http://schemas.openxmlformats.org/officeDocument/2006/relationships/image" Target="../media/image59.jpeg"/><Relationship Id="rId103" Type="http://schemas.openxmlformats.org/officeDocument/2006/relationships/image" Target="../media/image103.jpeg"/><Relationship Id="rId108" Type="http://schemas.openxmlformats.org/officeDocument/2006/relationships/image" Target="../media/image108.jpeg"/><Relationship Id="rId124" Type="http://schemas.openxmlformats.org/officeDocument/2006/relationships/image" Target="../media/image124.jpeg"/><Relationship Id="rId129" Type="http://schemas.openxmlformats.org/officeDocument/2006/relationships/image" Target="../media/image129.jpeg"/><Relationship Id="rId54" Type="http://schemas.openxmlformats.org/officeDocument/2006/relationships/image" Target="../media/image54.jpeg"/><Relationship Id="rId70" Type="http://schemas.openxmlformats.org/officeDocument/2006/relationships/image" Target="../media/image70.jpeg"/><Relationship Id="rId75" Type="http://schemas.openxmlformats.org/officeDocument/2006/relationships/image" Target="../media/image75.jpeg"/><Relationship Id="rId91" Type="http://schemas.openxmlformats.org/officeDocument/2006/relationships/image" Target="../media/image91.jpeg"/><Relationship Id="rId96" Type="http://schemas.openxmlformats.org/officeDocument/2006/relationships/image" Target="../media/image96.jpeg"/><Relationship Id="rId1" Type="http://schemas.openxmlformats.org/officeDocument/2006/relationships/image" Target="../media/image1.png"/><Relationship Id="rId6" Type="http://schemas.openxmlformats.org/officeDocument/2006/relationships/image" Target="../media/image6.jpeg"/><Relationship Id="rId23" Type="http://schemas.openxmlformats.org/officeDocument/2006/relationships/image" Target="../media/image23.jpeg"/><Relationship Id="rId28" Type="http://schemas.openxmlformats.org/officeDocument/2006/relationships/image" Target="../media/image28.jpeg"/><Relationship Id="rId49" Type="http://schemas.openxmlformats.org/officeDocument/2006/relationships/image" Target="../media/image49.jpeg"/><Relationship Id="rId114" Type="http://schemas.openxmlformats.org/officeDocument/2006/relationships/image" Target="../media/image114.png"/><Relationship Id="rId119" Type="http://schemas.openxmlformats.org/officeDocument/2006/relationships/image" Target="../media/image119.jpeg"/><Relationship Id="rId44" Type="http://schemas.openxmlformats.org/officeDocument/2006/relationships/image" Target="../media/image44.jpeg"/><Relationship Id="rId60" Type="http://schemas.openxmlformats.org/officeDocument/2006/relationships/image" Target="../media/image60.jpeg"/><Relationship Id="rId65" Type="http://schemas.openxmlformats.org/officeDocument/2006/relationships/image" Target="../media/image65.jpeg"/><Relationship Id="rId81" Type="http://schemas.openxmlformats.org/officeDocument/2006/relationships/image" Target="../media/image81.jpeg"/><Relationship Id="rId86" Type="http://schemas.openxmlformats.org/officeDocument/2006/relationships/image" Target="../media/image86.jpeg"/><Relationship Id="rId130" Type="http://schemas.openxmlformats.org/officeDocument/2006/relationships/image" Target="../media/image130.jpeg"/><Relationship Id="rId135" Type="http://schemas.openxmlformats.org/officeDocument/2006/relationships/image" Target="../media/image135.jpeg"/><Relationship Id="rId13" Type="http://schemas.openxmlformats.org/officeDocument/2006/relationships/image" Target="../media/image13.jpeg"/><Relationship Id="rId18" Type="http://schemas.openxmlformats.org/officeDocument/2006/relationships/image" Target="../media/image18.jpeg"/><Relationship Id="rId39" Type="http://schemas.openxmlformats.org/officeDocument/2006/relationships/image" Target="../media/image39.jpeg"/><Relationship Id="rId109" Type="http://schemas.openxmlformats.org/officeDocument/2006/relationships/image" Target="../media/image109.jpeg"/><Relationship Id="rId34" Type="http://schemas.openxmlformats.org/officeDocument/2006/relationships/image" Target="../media/image34.png"/><Relationship Id="rId50" Type="http://schemas.openxmlformats.org/officeDocument/2006/relationships/image" Target="../media/image50.jpeg"/><Relationship Id="rId55" Type="http://schemas.openxmlformats.org/officeDocument/2006/relationships/image" Target="../media/image55.jpeg"/><Relationship Id="rId76" Type="http://schemas.openxmlformats.org/officeDocument/2006/relationships/image" Target="../media/image76.jpeg"/><Relationship Id="rId97" Type="http://schemas.openxmlformats.org/officeDocument/2006/relationships/image" Target="../media/image97.jpeg"/><Relationship Id="rId104" Type="http://schemas.openxmlformats.org/officeDocument/2006/relationships/image" Target="../media/image104.jpeg"/><Relationship Id="rId120" Type="http://schemas.openxmlformats.org/officeDocument/2006/relationships/image" Target="../media/image120.jpeg"/><Relationship Id="rId125" Type="http://schemas.openxmlformats.org/officeDocument/2006/relationships/image" Target="../media/image125.jpeg"/><Relationship Id="rId7" Type="http://schemas.openxmlformats.org/officeDocument/2006/relationships/image" Target="../media/image7.jpeg"/><Relationship Id="rId71" Type="http://schemas.openxmlformats.org/officeDocument/2006/relationships/image" Target="../media/image71.png"/><Relationship Id="rId92" Type="http://schemas.openxmlformats.org/officeDocument/2006/relationships/image" Target="../media/image92.jpeg"/><Relationship Id="rId2" Type="http://schemas.openxmlformats.org/officeDocument/2006/relationships/image" Target="../media/image2.jpeg"/><Relationship Id="rId29" Type="http://schemas.openxmlformats.org/officeDocument/2006/relationships/image" Target="../media/image29.jpeg"/><Relationship Id="rId24" Type="http://schemas.openxmlformats.org/officeDocument/2006/relationships/image" Target="../media/image24.jpeg"/><Relationship Id="rId40" Type="http://schemas.openxmlformats.org/officeDocument/2006/relationships/image" Target="../media/image40.jpeg"/><Relationship Id="rId45" Type="http://schemas.openxmlformats.org/officeDocument/2006/relationships/image" Target="../media/image45.jpeg"/><Relationship Id="rId66" Type="http://schemas.openxmlformats.org/officeDocument/2006/relationships/image" Target="../media/image66.jpeg"/><Relationship Id="rId87" Type="http://schemas.openxmlformats.org/officeDocument/2006/relationships/image" Target="../media/image87.jpeg"/><Relationship Id="rId110" Type="http://schemas.openxmlformats.org/officeDocument/2006/relationships/image" Target="../media/image110.jpeg"/><Relationship Id="rId115" Type="http://schemas.openxmlformats.org/officeDocument/2006/relationships/image" Target="../media/image115.jpeg"/><Relationship Id="rId131" Type="http://schemas.openxmlformats.org/officeDocument/2006/relationships/image" Target="../media/image131.jpeg"/><Relationship Id="rId136" Type="http://schemas.openxmlformats.org/officeDocument/2006/relationships/image" Target="../media/image136.jpeg"/><Relationship Id="rId61" Type="http://schemas.openxmlformats.org/officeDocument/2006/relationships/image" Target="../media/image61.jpeg"/><Relationship Id="rId82" Type="http://schemas.openxmlformats.org/officeDocument/2006/relationships/image" Target="../media/image82.jpeg"/><Relationship Id="rId19" Type="http://schemas.openxmlformats.org/officeDocument/2006/relationships/image" Target="../media/image19.jpeg"/><Relationship Id="rId14" Type="http://schemas.openxmlformats.org/officeDocument/2006/relationships/image" Target="../media/image14.jpeg"/><Relationship Id="rId30" Type="http://schemas.openxmlformats.org/officeDocument/2006/relationships/image" Target="../media/image30.jpeg"/><Relationship Id="rId35" Type="http://schemas.openxmlformats.org/officeDocument/2006/relationships/image" Target="../media/image35.jpeg"/><Relationship Id="rId56" Type="http://schemas.openxmlformats.org/officeDocument/2006/relationships/image" Target="../media/image56.jpeg"/><Relationship Id="rId77" Type="http://schemas.openxmlformats.org/officeDocument/2006/relationships/image" Target="../media/image77.jpeg"/><Relationship Id="rId100" Type="http://schemas.openxmlformats.org/officeDocument/2006/relationships/image" Target="../media/image100.jpeg"/><Relationship Id="rId105" Type="http://schemas.openxmlformats.org/officeDocument/2006/relationships/image" Target="../media/image105.jpeg"/><Relationship Id="rId126" Type="http://schemas.openxmlformats.org/officeDocument/2006/relationships/image" Target="../media/image126.jpeg"/><Relationship Id="rId8" Type="http://schemas.openxmlformats.org/officeDocument/2006/relationships/image" Target="../media/image8.png"/><Relationship Id="rId51" Type="http://schemas.openxmlformats.org/officeDocument/2006/relationships/image" Target="../media/image51.jpeg"/><Relationship Id="rId72" Type="http://schemas.openxmlformats.org/officeDocument/2006/relationships/image" Target="../media/image72.jpeg"/><Relationship Id="rId93" Type="http://schemas.openxmlformats.org/officeDocument/2006/relationships/image" Target="../media/image93.jpeg"/><Relationship Id="rId98" Type="http://schemas.openxmlformats.org/officeDocument/2006/relationships/image" Target="../media/image98.jpeg"/><Relationship Id="rId121" Type="http://schemas.openxmlformats.org/officeDocument/2006/relationships/image" Target="../media/image121.jpeg"/><Relationship Id="rId3" Type="http://schemas.openxmlformats.org/officeDocument/2006/relationships/image" Target="../media/image3.png"/><Relationship Id="rId25" Type="http://schemas.openxmlformats.org/officeDocument/2006/relationships/image" Target="../media/image25.jpeg"/><Relationship Id="rId46" Type="http://schemas.openxmlformats.org/officeDocument/2006/relationships/image" Target="../media/image46.jpeg"/><Relationship Id="rId67" Type="http://schemas.openxmlformats.org/officeDocument/2006/relationships/image" Target="../media/image67.png"/><Relationship Id="rId116" Type="http://schemas.openxmlformats.org/officeDocument/2006/relationships/image" Target="../media/image116.jpeg"/><Relationship Id="rId137" Type="http://schemas.openxmlformats.org/officeDocument/2006/relationships/image" Target="../media/image137.jpeg"/><Relationship Id="rId20" Type="http://schemas.openxmlformats.org/officeDocument/2006/relationships/image" Target="../media/image20.jpeg"/><Relationship Id="rId41" Type="http://schemas.openxmlformats.org/officeDocument/2006/relationships/image" Target="../media/image41.jpeg"/><Relationship Id="rId62" Type="http://schemas.openxmlformats.org/officeDocument/2006/relationships/image" Target="../media/image62.jpeg"/><Relationship Id="rId83" Type="http://schemas.openxmlformats.org/officeDocument/2006/relationships/image" Target="../media/image83.jpeg"/><Relationship Id="rId88" Type="http://schemas.openxmlformats.org/officeDocument/2006/relationships/image" Target="../media/image88.jpeg"/><Relationship Id="rId111" Type="http://schemas.openxmlformats.org/officeDocument/2006/relationships/image" Target="../media/image111.jpeg"/><Relationship Id="rId132" Type="http://schemas.openxmlformats.org/officeDocument/2006/relationships/image" Target="../media/image132.jpeg"/><Relationship Id="rId15" Type="http://schemas.openxmlformats.org/officeDocument/2006/relationships/image" Target="../media/image15.jpeg"/><Relationship Id="rId36" Type="http://schemas.openxmlformats.org/officeDocument/2006/relationships/image" Target="../media/image36.jpeg"/><Relationship Id="rId57" Type="http://schemas.openxmlformats.org/officeDocument/2006/relationships/image" Target="../media/image57.jpeg"/><Relationship Id="rId106" Type="http://schemas.openxmlformats.org/officeDocument/2006/relationships/image" Target="../media/image106.jpeg"/><Relationship Id="rId127" Type="http://schemas.openxmlformats.org/officeDocument/2006/relationships/image" Target="../media/image127.jpeg"/><Relationship Id="rId10" Type="http://schemas.openxmlformats.org/officeDocument/2006/relationships/image" Target="../media/image10.jpeg"/><Relationship Id="rId31" Type="http://schemas.openxmlformats.org/officeDocument/2006/relationships/image" Target="../media/image31.png"/><Relationship Id="rId52" Type="http://schemas.openxmlformats.org/officeDocument/2006/relationships/image" Target="../media/image52.jpeg"/><Relationship Id="rId73" Type="http://schemas.openxmlformats.org/officeDocument/2006/relationships/image" Target="../media/image73.jpeg"/><Relationship Id="rId78" Type="http://schemas.openxmlformats.org/officeDocument/2006/relationships/image" Target="../media/image78.jpeg"/><Relationship Id="rId94" Type="http://schemas.openxmlformats.org/officeDocument/2006/relationships/image" Target="../media/image94.jpeg"/><Relationship Id="rId99" Type="http://schemas.openxmlformats.org/officeDocument/2006/relationships/image" Target="../media/image99.jpeg"/><Relationship Id="rId101" Type="http://schemas.openxmlformats.org/officeDocument/2006/relationships/image" Target="../media/image101.jpeg"/><Relationship Id="rId122" Type="http://schemas.openxmlformats.org/officeDocument/2006/relationships/image" Target="../media/image122.jpeg"/><Relationship Id="rId4" Type="http://schemas.openxmlformats.org/officeDocument/2006/relationships/image" Target="../media/image4.png"/><Relationship Id="rId9" Type="http://schemas.openxmlformats.org/officeDocument/2006/relationships/image" Target="../media/image9.jpeg"/><Relationship Id="rId26" Type="http://schemas.openxmlformats.org/officeDocument/2006/relationships/image" Target="../media/image26.jpeg"/><Relationship Id="rId47" Type="http://schemas.openxmlformats.org/officeDocument/2006/relationships/image" Target="../media/image47.jpeg"/><Relationship Id="rId68" Type="http://schemas.openxmlformats.org/officeDocument/2006/relationships/image" Target="../media/image68.jpeg"/><Relationship Id="rId89" Type="http://schemas.openxmlformats.org/officeDocument/2006/relationships/image" Target="../media/image89.jpeg"/><Relationship Id="rId112" Type="http://schemas.openxmlformats.org/officeDocument/2006/relationships/image" Target="../media/image112.jpeg"/><Relationship Id="rId133" Type="http://schemas.openxmlformats.org/officeDocument/2006/relationships/image" Target="../media/image13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47065</xdr:colOff>
      <xdr:row>0</xdr:row>
      <xdr:rowOff>0</xdr:rowOff>
    </xdr:from>
    <xdr:to>
      <xdr:col>2</xdr:col>
      <xdr:colOff>1361515</xdr:colOff>
      <xdr:row>5</xdr:row>
      <xdr:rowOff>347383</xdr:rowOff>
    </xdr:to>
    <xdr:pic>
      <xdr:nvPicPr>
        <xdr:cNvPr id="5" name="image4.png" title="Image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7065" y="0"/>
          <a:ext cx="3241862" cy="1467971"/>
        </a:xfrm>
        <a:prstGeom prst="rect">
          <a:avLst/>
        </a:prstGeom>
        <a:noFill/>
      </xdr:spPr>
    </xdr:pic>
    <xdr:clientData fLocksWithSheet="0"/>
  </xdr:twoCellAnchor>
  <xdr:twoCellAnchor>
    <xdr:from>
      <xdr:col>2</xdr:col>
      <xdr:colOff>0</xdr:colOff>
      <xdr:row>11</xdr:row>
      <xdr:rowOff>0</xdr:rowOff>
    </xdr:from>
    <xdr:to>
      <xdr:col>2</xdr:col>
      <xdr:colOff>304800</xdr:colOff>
      <xdr:row>11</xdr:row>
      <xdr:rowOff>304800</xdr:rowOff>
    </xdr:to>
    <xdr:sp macro="" textlink="">
      <xdr:nvSpPr>
        <xdr:cNvPr id="1025" name="AutoShape 1" descr="data:image/png;base64,iVBORw0KGgoAAAANSUhEUgAAAWAAAADaCAYAAACYR5jrAAAAAXNSR0IArs4c6QAAIABJREFUeF7svWl3W2e2pPliBjhTo8dMOzOravXquv2h+ktX15/P/9CdsydZ1ixRHACCIEGi1xOx9zmHIClSk+3sa92LpCyCIHCGeOONHTt262D8clGu/LMo/F8pi9JqtfSs1hXPzu9f/Vof5zsLv61r/1z3/s+/gD/z+T/8ouaD7y5Kq5yVFkdpkUfKP7V8PPj+uT8cT/1//e/6rUtPy5/z67Xq/9PzfH78my//vcufK59bHY/qM735EF54//6UfFB/iTeeR+iyV7vsqF574uIJl//+m/709c9729d/1+v9bX/P9e/84zzjqvf5rp/747zLd3/Vj30ebvj6f279/wOAE4CuRmOgy0Bxk5P2dgAssG4CsN5G873wfaOrcSoB2z+XP+vvJPT7/fqVWgJ0Hu1WO0DY3/MCVH/+WCev/JA1AFevfJMDogXmwh+Bby7M/v516+GNDv8l7+iGF/SNPsuli8Nln+8Nr/Y+QPSxP8s7H4TGD/4GwO93FG94jq8GYL1AMrQGEFygaPE+3+eCfM+Peg6AroQAAOySX7QMyAv9w2Uw0eR2+Xeed+bnBwDzS/TTiYR5Y/P1bFEWp2fl7PRUj9P4++LsrOKx+u2813aAbrtdWu12abfbpRNfW612aQcg8/f6g/EzAcwB9PFfFxi5z+11cHn9mVnegVz3ihf2FTdE5Bte0Ne/4Sue8bav/6Gv97f9/e/8QW/4g78B8A0P1DVPu+a8XgPAwpEA4uadfSkZuu7W+zAf6PyrXMVU81n1e7rqhomPFz+wKADw5ZiwvLnO1zZ4+v/9k/m/HPwzwDVB92Re5icn5WR2rMf8+KTMT+bl9Oy0ljAAXh6dth7tdqe0O53S6XZKh6/nHt3S6fDoCKDFkONrdQRy8Vxi5dcx5ZuerZtKQFe93s12JKxvN0Tqm77xpee97eu/KwBfJU297e9/x4954x/7DYBvfKje+MT3BmD27N5pvlkD/jBv9+pXWf4gfj/XqYrJCK9WJpcBmM/bvNUb6qrFgGWNtnoXALHhd3Fm4D2dz8t8flLmAtxZmU2PytHksEzjcXR4VI5nszI/PfXPwWoTeHud0gJYAd5up/R6vdKNB3/v9/vxGJR+f+Dvd7t6AML5SOnCX2uNuV5PfQzfFVCWz9h1gHxTwL3qSnhfoLpWm3+LC/mDHbM3LC7nawAX39yHOh7v+zpvcdj+rZ76vsflgwBw3qC6iT8uEbny5LwbADeLYZeD8HkAdpWxCcHnlc3znz9k3XImpnsqJgvonp7My8mJWe7xbCrgnR1OBb6H40mZ8Ngfl+nhtMyOZ+Xs9EwyQ4JvAYS77dLu8m8AcLf0+gBwN/7eL4PBIB6jMhwOq/8GmAHjfDQZc7WI5mIqQH4/AF5Sun3+UoZpnM2mVH3pz9zwtnzfG+JDAfCHAt/82O/zud71Z5uf4V1f44an7d/2ae97XN4ZgH3EzrsgfkkAvvwMXseALwJwk6EJfK2wVH/4/mUiRJKUc8+1rFtOT0/L/Pi4zGC5h4fl6NAsV18PJ/oK+B4BwodH5XByWMbjSTk6Oion87n04l6vL6ZbOq2yaLdKaRd9lf4bLBgpot1ply6MWAx4UPqDQRkOR2U0uvwBUCcoJxgnG85zLMx8B01CS9ryjiA16KUTlsftsue/y5p+0xvjXT5X863/O2zFb3osboKCH5tx3+Q9/Jqe86GO7RWvczMXRN6bWbT5JdTeqwD4KsU2iFgUw6rb/4I5od24+yvuW33AZTSxi8Ha7mmZn5yWY4B3eiTAPTw4KJP9/TIdjwW6/PvJ7KgcH83K7Gjmr7NjAe+E7x+flFNesN0uvV5XYHvWWhTEDCnLWYxDCw7wRR8WAMNy+/3S7ZkNA8AwYR6jlZWyEg8DM/8+0vMAY36+I33ZunE+3haIE4DzcLn4eLkwlAy4Wb7M5fPiOayLie8rRfxnAOD3AaxlYPgNgM8fzY8OwPsHL6JofxmsBkVsbiWX6Mr7XuDvevHowCRbhVZdVhhMn2pwXNeh/Dn5+SYoCFiT+1YOsCXZIsAXmQHtdjKZlL3dvbL3erfsvdop+zuvy3h3txxNJuVsdlzK2VnpyjYGS15I6z05nZfZ8XE5ms3KMW6IVktAy5NOF2dixCdnFObOZDGTlgtYds1++e9kwOi9FOGkCQ8sPfBvAPNgCCgPy8rKalldXS1ra2tlbW1VwAwoA8b5/JsA8WU35rmjs+SDvng6vHzbyezjL2PIko85F4GrCPll11u+N53TpR/8pa7Pd72uf+6fuynAXPe8dz3O173uxz4ev/CC8+fWvz0Ah2Z7uTYdt3t1Uza4WoCpHWSAwZm0XP09zrplh5r3L8R652U6PSz7u3tld+d1efXiZdl99ars7+yWw719ge/pbFbap6cC30G3J/YK3AOwx2en5RgAp0CHLa3TKWctA9H8dF6OT07KMYU7wBlACVeEwLcC4G7pdQHb2iHRBFMV4/pdgexwNBLoAr6rqwZhvgLKBmIX8wzmdlkss+LmTXLZjZbl0DCDNHwg6dBjx+BjKyteHGcVKs9O7RTJRo5wcoih82ABa4f/mWMRi+g51h2AfhWDf1dw+Ng3/6/h9W8KgNc9712P8XWv+7GP0S8OwNc1YiyLfL+mTjgx1qWiWStEXr/PuE3lAY6es2S6gEC4FVRAO63BALBQYc20uDoEWMjQdHdevSqPHz0uz58+La+fvyyTvf0ynx6VMp+XLnpuq1W6pSUA7rQ7+t2nZVFOAGBA9uysnJydqYeudDtlgfRQFgKj+fy0nMzPg7A+CSDU8AMnYLa7LRXnEoCrolu3Y1dEn4IcMkXf8sQIMF4rm5sbZX19XUC8umpWzPd5naat7Y03QMPzLGisNiLhB+G/Oa7yPJ+WE4qTWO9O5zr2cxahk2M5Rfg+f7DdIcc0tWu9p6590CpWpqeb3cPSG0wgWL6x3hUgPjYA/NKv/74AeB2AXff53vf3X/f6b/v9n/n9XK8B/+oBOEDYukIwJFfSznWZVdqtgNbNEJIE8OXOTwwOOBhOefg5gIRelq9nZ9JuD/Z2y8sXL8qjnx6VnecvyuHunsC3vViUfrtdRrgTYJKlXdyzZnaL1gsAz/idi7NyCjgBJt2uNODSbgnw+b0AUzJh3tPZgmYPyyf8XxsdWP5gOyW6vQDbhg2tAlGASzJFV0W74XAgWWJjY10AvL5ueSLBuClPLLPhCw6CWONg91rgYLewWgCXheTk2No3xcnZrEyPZuXwcKpjbh2d88DxhgUnAKOH98zew93Be0Zi6cuGZ6ud7Haw9St07Eslk3coNL7tDfzv9vz3BZzfAPi9zvi/LwBXul/owJWCnZWdM4CTGzwB18AmoGWbLx32qBweTcv06EjFMf4N4ON5/Fz1O07P1ECBhWx355Wkh93d3XI8OSydk3npAr6wtm63DGBrMDN+dzJsgFUM2CA85795nzBkJAq2/zggWgZhFoYZLJj3eDyTbqxtOgAnMaNmwwAw2/WmBziBE4CGOWNj6/fTO2z7GvowYLuyMpQssbGxUT0AY2QLnrcsTeTl5mMTYrkWvIUXteOTcjS10+Ng/0DH6WBvv4zH43IwHpf9g7E+l9i83B2WGprMle/xfhOEeZ8w9ZXVlbIyosA4KqMVGPugdPv9irEvN6E0b41lC977Asd73Xb/Rj/8vgB93Uf92K9/3e8/fz3f9Nkf7Hn/3gBcm9BCVwwGBniezc/sxz2G3RrMYGFHR7MyxbUwnZbDo8MymU4EwMfHPMdsGBlArDdABmDB0zudjMv+690yGY/L7OiotOanZbXVKiOAF4cB7Ay9FxANHRfmK2YrFlwCfM2ISwvm6gYLWB+eXz4TLBgd+OgkinVs04Oxa2GIjTdMuGpRln7bbMDg727sANyb/uBs4hgMemU47AvQAN0E4c3NTf291ontnkhg164gJBztFuI4H9NocnhYJgfjsre7X3Zf75bXFCf398shx5vvTQ61oKi7D+lk2C+dnjv5AHTYPu+7RzFRTg/eI8VEOztSMkE2AZDRuAchnTTlk+XC4m8A/G6g8bEB8mO//k0/9S/0Pt4fgH9uba15oAzAuZWNzjPafQHTo7CHHXLj++Y/nEzExPDgHkzG5XB6WKbYxOYnAlyA7wTwXSxCPvDWWvolIB0PXh+porcoZb3dLitsmUdmiwJfdF4AGG0ZAEaGCHYLCJ/yu1Sxb5d+Nxsn8AFbjjgtALBliKOTWZkhk4i5zwVevB8fhwXKRYT0YN0Ka1kUrcQsBcDeslegFha2AYW6IYtHv/IRA3CA79bWVvVIRpzFOs45jHx+PC8zfM0HExUlD3b39JVFCmfI/t5eOdgfa3fBz3Cu+Ozo9pIOup3SGnTVdJLZFDzPXmc6+ryvEcPH6REdgHZ4jATAa+vrZW3dRUUAGrBe9j03wThvyJ/7ur0pEPxan/exAepjv/51x/UX+v3XAXA67RsNuRerHu8Z6XL+BesiH/YsH7bmM5KZmoGhNzpfQQxW7b7R8judlsn4sIwPJmV84O0voKutcADxlOfPTwQm7mw2k+aGBawsJRQxPMCX37MQQKt8VobtTtnodstK2L4AO8scJ2U2Py5zZAh252E1k5ScOu+ZLVP9DgDcV0MFbJguOLzAJ6e4JU4EvvpsfJVOHQ6JAGGyOuwMCL9GtByrUKWiXTglOrDt1IqjU66PNNEpADGgZdfEsKytrhZY8Nb2Vrm1fUtAzH9Lluj3dU5OjtkRTMv49X7Z2zHT3dt5LRAeIznAemk+mR5pccMa14Hlh97NAV90W2XR65QFzSfRDu3364WEP6dn8wqE0bLTAz1Azx4Ny2po2OjYKwJhN6TAinmvaljJNu7MzOC4ZJJbQxe+aMTMK+/X43y/Dkg+1vc/NkB97Ne/7rj8Qr//BgCcEHjB/pBNuo4kzG/n1+VMgPzvc8+j6SD+oepKi840YAXgEoDp72FpOl0YBCn0oNkeTcvR1OyWG35yMJE/N7vN9vetO+6PD8oBzztC9z2y7DCHofqF260FTWjgn3Tc1dGwdFptB+bMAPdjtRkD+tyzVORHvV7ZYHtMR5qAaSGPL3IHbBXbmYDGNFVMGObLv7vq3yqdjl0K/cFQLE8yRHqC5Rk28FoeIVsiilYC4LOyoJMkjmEWGmvYMAjDjC1P2GbmRoyuinc9yRNdgRRMOHVXyxJrZWNzs2xvb5fbt26XTWSJ0UjHAF1399XrsvPsRXn98pVY7+HB2M0nRzOHDZ3Y3YCVDCBE66bwqAWJXUG7lLNuy18lyVivVkNKdZzmOt6pcSPx1Gw+tG0KdEMX7dR4shKaMbIFLo/4WrHjsNxxrNHhq0hNLWRx9GKH4Ru3kTLXoBvZiNK8ua/r6ruQHnfdD1yHHD/T9z82QH3s17/uMP1Cv/8DAHAGhceF9FYAjHygVrSFW4L1CKM+eqD8sQYuSQ3ojcfzcjo70U1O2+90vF8OxwdiubBbAPhwMpXmOJ5Myj7bY4o/SA8U3GBu6MHoqnI52PfaaZ2VfhcXQ6+sDPsCGt4aW2zkDAAYLZh3ApgBuKvDYdnk5u4PBBy8v6OjqZ4LaKJnivEFCNsN4aKgXBYU01rYrvplMBoJgAEpdAWAGt1X4KuHk9NcICTO0v1yZ50mANtvm77aysdcseE60lIarMAMtt/x9l5b/F4ZqADWr7b425ub5c7t22Vjfb2M+gPtCHZ3dsvuy1dyggh8xxOdk7OTuRbHKueYt0eUZtfs9zQWIssyBmBASVFGCiOyDs4OYH42l5wD0AmAxWCtdfcqRo880ZWeXLN4e58FvqupGyNTYLfj4eyMZOXtTgQY6Tg1myWbS1l2+dVseLkTMHdrb8LUf0cA/jnA6ef4HW8C4V/o9787ACumMthBMyVsGYD1wXSl+sKtGbB/Xgw4tv8G3+hUC83QDjAY45nDbQ6PylRhNgfy32ILGx/sqzCG1ovtCc1xNjsR0x0fHhqIkR1gvsezcoSmipYqAPZ2FBMC4Lu5virwHfZ6YtoUlJxaBgC7QETxipt5fXW1bK2slWGvLxAHHBWwg64M+4Mtx5bbrLYBwLDjxXkATkBAB1ZjxhmeYOxcALGLiU2HhopxbWuquvll7Vo4Z1gNDtH8oAPP70pZIvKF0YcjWwJwExDjmMDR0e+JTSJHALxbGxuy2LEo0VJ9sIvMcFAO0XgPp1ocAF4mYyAe6HeF9zoSkwvLl46BvjrroqD/su1omxXLhqfPPS/Hp150YPqSJsJylgDc68HeI6RI9jRLK3J8RNt1E5RhwmjGMHvZ7ugMXF0rg+GotrhJtmlIDksy2HKG8lKvZCWZ/ZsQ2+uIYe0EajTKXPtD7/GEXwgIP3rc6RWH5GcC4AAA6ZRhXdAIG+mjjfAbOZt8xTthzFt1nAwAK4E2kz2A96Ac7FlrJHtB4Ds1+FovNWNE453AhA+n5YAi3OyoTE+O3YWmLbwLWMgJ/V67rK4My/bmRlkZDEqnFAXsjPcn5Wg6lRQBQsDEYFD4aDewb41WS7/b0wnkfeKuwCGRAIyeyWc6bdXgC8BUTR4w4C6tw0Nto8l2gAWyMJkFn0nOEAAfO94yLXIypcUOgoPpgmR93ATEyBSNmye73LLFudNBBumULi3OgDDsvtstw36vrIxGZYMWZpgkDJ1FhkVwOivTcWZdwHrNeCXNaDeRINbSIjfHesd5jAYUbHhS0ZFFel3Z0SQ7sOhElyD6Nw8WHT5H84980LBgNaCEJ7jSt6PgCDCrW9Buiiw0qiUbaSV80GtrG2UV/ZhFl8wMtXRnxjLvq5764cv4vB7c/K/m32uHznug0a/gR/Pa+blse78B8KUnvd7m+gJsXl7mAFdpwNUBjbyDywHYvzRZg8A3miQA1Snsde9AW110x/EugTekjE3LMYBHrgIgHQUrvh4hNcyOynh6JBCe4HhAn6Voh34s9ptOhG4ZDftlfXUkAIYJ4npQfi+/A/Y7P1VXG95T2C838Bo5C4NR6bW7WiiOsY3p/aABn4QE4WSzZL8niq20BOEdga1oYmxqOBiEVor0AptdiAVLAw4WTJODuvgkQriBofLkhpWL56jN9xwIu/Anp0EwPRYIMUq2+AAbhUEKi8OBGP72xqb08F6rUxZzXA9TSQ2Sguae7AH40nRiYOxI89UiKjud265ncobAak9lxUMLZutPpx7FOd4H512LZ4BvArCaUeSr9oNLqbbf1c6PbrxexYIDhOv/phtw4JyMoWUK2rLX19aldRuULVVgb5Pro2epRvLINY0cy2z4PAu+nBOnHp633U3jXpdbsT8WVv/cAPy2n+NDAfaHep23fP83ZcC1G+KdAPhKCcL6n6BQGQz2zIoF0TmlotrY9qbXr1Vt39vZU7GHbbDCzAVMuAMiY+FkLn0X8IXxAsA0WyBHSEcN8LMCy863Lba3jqVpDVlhRcU4QF/gezRTMYkbA5ByK687yVZHq2WlP9Rr+D2TdGYAFlOVBlxrnNpaZ9vzIhi4AJgAHQMwTLjT78mOpi25jkcAcLghDHxm1ABwffFYYuCIpgzhLjNYsB/VjR52L8DXW/pu6cGC260y0vFYLRs81laVZ1EAdAqSU+u8yuFUy7aD6AFgdhKAHfIDvxMdl3MxA4ATiNl9wMgz5xj3hwDY/ml3ANYgrHCilF+iS9FsO4q/YcPTTgYmH23ZvX60Z/PfIU0kY8ZbDLgOB0M1dqwBwtmIsokfer2sra2XlVUnydGFx3ukcClvddY9LjFHXOaXCFHtwr2p636pnfomAJxA/3Ow7GUAvmwX8Jag80Gf/qGA80O9zlt+uJsDcI4mqrnqzTTgfEOXuiDyAgx7ljMZTqPll5Sx16qw7716LQDGb4rNDKDTTSnwdaFKzRbRrIDGC+hO5Hgw+BJ8XjGpaGWQ9ttqi+1tbtD9hXWpV8rZaYCvoyTRNnluv0fTggGYrSwAPOqP1HQM4KrddjqVCyIBOLXN1HTVUBHh7Zz0VrEjQXapwbAMVob6e6vT1c0JyCof4thOiCzGOcjGEoNAEEAMZphMLSUc68EGYr7q94oF4zroiLUiQfQ7dPJ1yvrKSrm1uVnWYIGwP3TZo5lAGMWjcybpuerak9uDcma7IweJ9PBMfgsAPjl1Dgat2PJAU0wL5u/iowFY2m90LPJ8tHrZ+nTO3ZCiGXqSq4L4N1h9hvgoE6MpSyQw81WuD4cQjfrIDkMtfHZPrEgfxnanvIxNt2xT0LssK6OuhVxx64VN8DJgfRcAbrLsjwHAVwHRTQHqul3CWwLUxUXrVzaa6j0/zw0BWCyjuYW6uQRRAXC9UY6td0I5OqG1XrXeTo/kId15aXvT6xcv3X1GsWd6JGYHIFEdN+t184SYkm76U1m3JgJguyGIfqxu3tREw0oGwKyujMrW5kYZDgZSUs8AU1mpYL/HpXVm5wPe0+zGWkc3HK6WUW+oYpNBwgAM2ONPVoZDWOn4uwpMUd33HDiOgbfisqJhpRqNSm/QL+0OLDhbk89CA85uPedVZKEtsy3ERLPQlkXMAN8MxOF9JRMWAIejAAY87PfL2spIzHd7Y92FSBg0OuzxSWmdLkoPSxtYn40rfI5oltBCgosDJluxWIPoMVq2vM20mZTohEN6iQAgLGot8owaABznlEWHY6tzKBterW1XNCCyk90dGPa7+Hx2e0SGBNY7GlGkDffLoBtpcKETD0dITNGavbkhEJY8sbmhRVfNHpmrjH4tT7EloMsVCr/DNxXrwsldPe+qm/oyieNDF/uuA+DrtODfAPitIPl6AK4khysAOINYrto6nTuhjUm8KsKpK6xl1jM7UjGNDqqdFy/Ky6fPZHOi0IYUAevVzXe2cDFH7IhUMZoW3GHlDrS5AHcS0gPRkfLlhn3L4CNnsfywBp0V3WjclBTeeJwcz/T7xH6L5QdnKNjWBACvDlfKoANoFwEwv5fuOrzAeIYFwFHdl1gQAKzUsyzEVQBsHXiA3hpNGS5M0YnHIhPNGFjw8BjLxRF5E1qUrJPmFlGVfAFDdArG7kILQ7JgsdaWLF0wV2SH27e2ywYaKBkV5FfM2AGcqbgmyzFM+8RyhEYw8Rq9jjRVtVPD2tnFyAlC5CbnyMDLQwyWnYeS2jzVQ8Hy/WTOzkSWni85Ih0gsevhcyOHSMe3JmynjYeZOr6yzuFPvViaseSWGowFwvJh9/T7kRrq1Dj7iem2QxdWY8rWVtlWU4qT5HCJIGco+KgKtg9i0WBqLn/UOcj1LjKvxJqdVC6g5s9H8e9ckS++v8yCm5ka7yIXXAfAVy4OP1PQ0U2Z+FvB4CVPXv49Vy0s7/l+PgwA60RrB3xRAbvwQTIcPexS3GBkM0wO6KjaKa+evSivnj+Xv/Tg9a6yBdQEAcCqou6qOjf1ibIVWmUeVjWYsMPOKbw57wFNFuYk7yyJWw0Axm5FdT8DywEZfL8GX9qTsVUFSEVEIprh6gqFm7UyGrBF7+s5/I4EYL5Ke0UDVhdcUXsx/60CYIKHdG97X9VqCwCo+BO6aLur70tPzYS0KMYlE1QLtZwSbnoQCEuKsO1MThNkipAfmnIETBW9mxAhLFpYze7evlVWhkMS5MV80b85ZgqW53fhb2YBwBUC+OIZVsLair3Qeq8nytzgfCC9sGBKJoL9z70rUP6FLGTuVuPv8gmzoAp0HYzkluzQgXFFRDOKoiyzKSUBOEFQlDSmeUeHXRYe64YUuz4MyJHHIW3YD4XaK5HNRVcAd2tzs9za3lJjCg+04pU1SxM4YZxAVxfrMrOjNldGt6VDqKOU7XNU3TvNvzeAoVFG0b8mPp+fYFi7NK5jqlcB1G8AfHEBfdNC9ssDcH2thxviPAhfCsCRVAYznRwelb3dXYHuq2fPy6unzzVd4pDRPjBfbmTAAFtYKeU4bU0UmmCH7Y48pYCQshMUe3hUpjRpUHibHQWYnknLBAphvzxgv5ISaLEFdM4WAcDHAmueA0O05YmWXUc5AsAUbgBgtu7cDWLAOWooJh2r8FVZ7TzxIuUWORQCgCm4qRBHZu9oRUxYxSxeWwDsQpxYcLohAJ8sxoVjJAEpNV7XisyRXITLrwZkgJWdCLa721vbZXtrs2xvbOjzKlie4iMvon5sWO+8nMxOypl2Bmdq9V3Dtid9tC9gZQGUHh9SgXTsBGA5M1z+9IBRcn49dFRdgFF4tPUui3HOwEhHRLZ6Z2Eudf10KdS2MW/ODYiZl2EWTGegmbHzM9zi7M5Af/V/12yYDruhFimKtLDhW9vb5dbtW+X27dtlc3NLdQG0ZD5PtlFfADm9JXuzIQT6z6WRUNUO5nxHSPVSF61uyxDsp76rFPC2gPKuQH9Thvq27+emr/uhn3cVY77m/X8ABhxXRG1DO69UXXhji5azYo9P1D78enevvHrxojx/9FgAvPuCgPMD250ovETRhg4qAHjGNp4LmO4pbthOV9tgDPsAusA32K/8uEwdZvClGh94nErPhu2O6GSjwWA0UgEJEKfpQpkPALBaYLNTDKva0NMkVnislmF/qJ8D3BKAafpArzQDbnqdgX7YqllqAjBLAsBjALYGnGPmcQagEXMMYY6ZE1y5ApACquzd9MwGCzZPqmQIes1qo59BAPCl7wwJ5t6du2LAFCT5d5Lf5P7AThZDR/EAc95YqFh48Advw5jFfjv6TFr0YM7SaWkSoXZnL7POJZ7elsN1AN7LANihSNb4/bAckSw/0+30b8GCjTq1j7wCMjniahB2qHtjsoaKkWbCKVEo/L1Dd2DY1tiZkMpGaNFw6AYcWrRv3Sp37twREJOZAUvGS5xSTBU6L+Zf5x7r+o8MEr27OP+Z4ZwySf53BvE3v1ZSw9JAggSW3wD4Q0Psm1/vVw/A2opzQ54uJCkwmv31zk559uSpJku8fPK07L3cKdP9A8kOJ0d0q5n5CmBbLeXpAsByvsI7Sj+9AAAgAElEQVQQsC51uw47p1CjqMmppYcp7NdFNEK/Ad/FwhKEdM8uxbcVATBbTbAZkJAEEdvuBGCkCm1F5YBgigQFuBXdoLAobbtpwjialoNxALCKU1Gqj2aT9ALXDgY/Q+lfkVA2hFWzJY/AcQMw5D3seeF1VlecWpMZk1R3ycl/HNpo5ddO87UYodlfNk0MOm01W9y/e1dADPgqZ4PQn8i1UMgR3l+FEZ3pvbFz2NrYlCbK8QN80W1xnQiAY8QTkjEAnBIE4OpsCLRftFezX2QAjoOsdxUARyNOWAsTxDJI3wDs+FAXNeuSVH7O5m2TenB6oc97ojPKMyI+kSbQxpEkFBca3YGDgSSaFRjxGg0dGwLge/fulTu370iaQDumxZxzQS4JizJDWCWH4VenG5OJ2MhGXI/UImKgaobQZwcfxzYfmfJWTUNRrsb5sd7XacBvy1h/KQb6S/3eDw3bvyoGTFMAF6DA99VOef7sWXny06Py4umzGO2zV05oa6XgRu4DwEPCGNIDOqsCza2bansOAHeQINymDOOV6yEAmMQuwMkALP5pPVOOhn4FwFTDzaBPyvHUxT5tz9tMDGo7F4Hgcg23xK626qIT+QZRdDL7nnrcPKxbgB+sTFMx6u4+WcdkITNDhOmqMi+mNRSwO47RORWLhRcvgKba4tMVFzGVCcDZqpwFOckOVdOMO9WqBgZaqtHAseCtrUl+GPT6AlmOFyDM8dOxBCyiFZsut9XhSFtwMiI21pEsOnpfeK8dcmQArjKQA4DdAOO2Yli+BokOQguOrAhHVtrZAuuvJoQgvVBADKthDcIusDaLkJYe3AyifUB06aUU4djOehq0gdih8NbO/XdJT9miLQDuS65hMYYN0z2HBowkgRQB+FKoYwI1r8f1dHBwUA4IglKr/GHUJRgAMPNoptbCuSJrzOhzCL6ypSMYKcOReE01kVTfjwVMcokZ/E1iN38D4A8NsW/HjJeefVGCuHzrsjwdua69XvT3XpQgrD0uLBGMp2VnZ6c8efS4PH38pDx//CRkh/0yU6DLkbq3QD/A97TTFvgeqZUV4zpbSHtn+UqUoUJrAIvQfmG/AMdFABYMlh6hO8gJaHpr63otaatKPXOrLwCszq5eW/rmWoa6AL4jrEgjx0fGME2P3GHc/ERgZH03A1yybyEHUtq9kP8nAFbxhxssAFim/wTgYMABiipOocdKD7Ys0ATfertr1l8Xg2TKqBoW6HC7vUVH30hFJCALuQYQ5gHzFfgec0yiE7A3KBtr6+Xu7Tv2Tg+GItowX/R3Gi/k413Q8cYiU+SESAcERTYBcIBMf5gA3BVoqREHmQl2L6tdFBnFdD02SgNLY3QTbFJt3/FvTSdIgm9zW566b82CrZdWD8kVTrHw6Cdas52RQRYGuwTYL2lxfrhrLpPWvCuKQCF2BATRa1d2FIH0tUQF4+8P+2LMyBfaiYlc1BNO7GW2UyM1aQiAMpDXGbKKK6fOQV4G4mVGfBVcXCdZ/NyM9Of+fVcdl4/8Pt4VgENfvDASUZ0VdaBOTBwG0HAVEBH5+tXr8vzps/LTw4fl2ZMn5fWzF2X8eledZ7S4cuOh2bXxoHY65aRt3ffo5LSQiwXzBTA1ykc2Lba4MMOQH9jq4cUlFhEtVvasuZp2pTMo9SzcDxjvV1a1XVQ78wxWmRoq3t+Wim+j4aCsEdKzslpWaL4YMk14JObqzj0X4GDA2NCk7zXOqNmvGXAuRvoa8+zkxY3GAACYv9NWq5bekG4MRB5saQD2lA8WmQqAIy1NABVuCwFw1QFnx6nsd0OAdK3cvbUpYIHxEj6knwNE0XsBVBYTQnZKETNfG7k9GQBGC0WOQNOk1Vt+a3l+3fHXBGCnm8FoFzpustwRIwkL7vucAgKZl0yDTerIun7k+3ZBLvV1HXcabDTo0+9dtrTGddm8gZpAW9vGXMQQAKlrPEKLWkW5GOwSCFsiBU4asNwR1oRxfxDkI803goJijKCllPCky9EReSZcIyyWYtvdjnYAmcOsQP8YN8U5clej2byng2Dbc0gS4OtQIU+6ZiFwDjLRqDws69Q6ckQGXNGqd5mDqQlKHxmILuDfz/37fr0A3NAPL77JYMJZ3Q32kCk70i5DdphNp5qlBvN9/NOj8vjRI/l9p+pwOyiHdLhRXZctq1u6g6GKbASm0z0Fg4L9dtSfTwEnwr3DRzw9Rn44jBbiQ2VEIGUQ6H1WscBwP+B5xU5GduyQRoqigZGwypw2wQ3i2MluwZyP60HjcEZrYr9IBbgXABVZ3/jdR4DQkcDCd7X/pwbgsIQJfOuimABYN1f4Yvl8sN8Y05MhOwJgQEhdcTHDDgBCcwWEoiU7Mxrk9xUgsfhwkrwI8ZnY8m6tb5Tbm5tqNUZikPwgTdlyjjTKGJaJbk4DwubaRrm1sVlub98SE5QHen4ijVPyiIDWdkF18ck+yNdwgLCzoOOO7jMAWOezwfYrDdie4Vx43HwTRceQMvi9Wjh5n/IG4zuup4UsM2ADrR8sbgZhIDcCocICBuvFmjca9HWd0Bm4ubqmlDjyMCjQKpQfbzGMNzKMcXzwOfkKC+bcyyutIlzo1JVNEP0WG6ULsspN1iw8Z0sDoPw8rJ9/V3GP36PMZAcRsYgpQGhIy7QbSGipXo+gIf6b73GcazCu7+IMwT/vHj2P0HU88odu+bgc8n4twLv87j7S+7qOAS9LDxcPmoo2Dc7BBZ0BDwTJaJT7ZKpRNS+ePSsPf/xRIPzs6dOyv7NTTg4OCuA8VUGiVVowWxgFemQpCtWBVXFhF0aWKztg4OkKrbaLemz1ZowdIgt4opzgkyluBuxkbogQK2o5KnHU65dNrGRsHQd93eRsE3kdORfiRvUstWAc6L+A8GhdAAwbZEFQ48fxrBxOxs4CPjmqQMusyiw9ohOqdDJH6XhBgKUgQZgFhwUtRrDnXiMjOe2EMADjV8blYQbMKKbwxorJZpNCMGA1vnBEzySpbG1tSkpYX1kt3dL2xA+kBo2Kt7QhjTK662BkHK9bm1tiwIA3mijgwXuAAQPAsFZAN6MnE4AzgIhPDQBXxSaBgwE4k3grDTilhgAws1wDlho8YtZfuiM8Ny8GmIbfO6/Y+gaKNuyI58zgIM5FzqKD8ZL1vIZMNRjqc/NQGpyabGDcJyYLIgIdZzizG6uC5YMgRChR7QsPSxyeZ3UMEiLleYVcL8opxhvdw4LozkAAmH9XKFDsrao2cuQJci3Ci71GSl/kWqhdfnlKyCCZcR1iVMkPQRiad/lvAOyj8fMD8BuZb2zZUueUtzFJHwBswgVTQw6guw3ZAeD96eFP5fmzp3JAECV5Mpm4+wyEopV1OGKPrIuZ9lUq6+oaAwjIqtUWfSCQFrs8gYEaANBfAUIA/RT5QY6AmBzBKygusWg7ub26XgEw1igq1WwVq7ZQCnAxzJKtnce2A9oGYBgFn5GQGaWuTQ4EwPOTmQAit7sO1WFrnSCcbbQBwNJkw4bWBGBGrkd3kbhrtGsrmEcyRMoPToJLEKZRQjc7ge2NEB4xNjWGLNR6ffvObemZHZYA7VLoALT2Kzki/KrO4mUr3lMwz53t2wLftdGK9FE1XTQ6AM12HaUpf3aMYBIAKzyoaAeTRSUF3UhOMgArAU7gGmw3poek9KDibHUsvBC5Q7Jmks0AorTeNQE4JQfJANJ7/QcpRF2Rq2tlm/wHgvZpNuHS5CzmSczdCzsUjZHqRDKdBwhwzrHYpYaferUWh2yjVvAUlsr687hYmMVAu1Xq9wpg+r9zGKu6HcPC5gXN461S0lCRUCFTa2U92qopGNrJsxKDVtOWt9QQssS1rgKgm2rMl/PdBhv/yBkP1/3+677/MwPwDZhvgkO2ROYOhYp9FE5IE9vf2y8vnz8vjx4+cuHtyZOy8+pVOVCjxbicTKe6KOkG6/QGpTdaKYtOu8ywHkUugMNb2O4ZgGHAmhxBFxwgr+D1sQB4ejguTOdlXBFsrgnAspW122V1MChbq+uq5rOtZOvKFhoGnH2sckB0O2rQcAAPbAL/77r8v91OT2xZwT9T7GcH5Wh2WOZzWLdnxnkahnXcvHcFQlUymY8z3lQ3ALgQl9vF1AAtQTiUHo268sVWLNiasEYANRo0Un7QxSP716J0Oy1phgAw7J/pIpIvVHyb2zOtIHl7Z/lZpcDhmV5fL3cZTbRGToQ7AF18dKFJLdgAih4ZwRkNKACP/s9NGNoaR/ymJKW2m07kggjHR3YMVsW3aEWXFBHOBzH/6DrMRSpzL6wHp/xykcU4iN9t0Wis0voFwKsCYdqxW8RtIn/N56WlKMxaI04bJANXq+GrfIrobKyLqLZJZnFUkkMEKbHUZWZzBugv69bZvJE7s4wSzfqANHWknGgC4fOkjU0NJIRHxdTrHLZqIF6VhEGDUWYgW8u+CEe/AfBHkWCukiCuA+BGoS1sTsLhYL7ocRRxmBv2/Nnz8uTxk/Lox4diwa93Xmta7gSmqmaLmQCqB7DGA/ZLlCT6L4zHXllnx/aJa6RLrM0IILIKjmXtAQCRINBieU3aaM8BcPh/VYBDy1wlyawvLRAAxsHA79IFqIeZmvIAGgC8MlqT/qvGjTMDMOB9MN4vR0c1AKu9VODbAGDFSy4BsLa+CcCE2ZgReltuNpQArO19hrMrDc4JYXxFvwaA+X6OLFIWRRT+0n7H1A9uvK3tzdJtd9RtKIsZOwXcHwwLjbS01Eu5QTfW7ftF+wWkaMSgaMcOh0kkkynuD7blFlcSkASmWpCZkReJbZGrwWJKAJEmgbQ9C86t0/YCOwPDsooATNqv9VT5f8MHre66RoC/NVez4qr4GvePgCT+DviqHX1lVDa3yD1ekfY7QCIBlKk5nMGAfUy0l2kMPSXTeK4p1k6tM+t3kRGprCoshmMj6wv+bJbVThekw2WXoneSCXa5oGThNtmvAdLKdUpm0rQj68KOCVvZllurKSCzm9u+tV1u0Uhy+7asc9lEkiBeDcTNG3sZk7VDPtdk/V5b9Y/EMK8jtm/9/Q/1PuN1lgC4mqxb0dlL3mBUjXN0UAXAZr7c/EQHEh356uXL8kgFt8flKZ1uL8188QEr40Hbx1NrgisrAuBWt6vsAKIk0ccUXB7DGjMz1/qvO9dwTgAABwf7AmCKb2ijAt8MnokMCHyd0vcGg7JOxxnbR924DnwBUNHzNM693dIFPAr7mZKwRhQ1VrTNwzkBIBLyjvwxhgEnAGurr9ulAmCR0AqAm0W4sDsprasxxSEaE+wDBhcjljKaLtySfN4FoW16BPWI/UG7dUe74AfY0ErL9pOsW+4huU9mJ1VnXNXRGNov8ghb2e3NLXd/bW6JDbMb5ncB4PhbCb3nGOJr5eIys4tiXIQQqQk5zqXareOhUPaw3Zl2nwdggfA5AA5AFjjXgTzZgCIAjoIdBVh3QAawxTY/myyY/4fFkIYcGizk+6VTr7RKj0f8vco2YnkJ6Q2icAIIK0bTMZuMWUJ+4PMlAOt4VLnMIT1ELKlDmfIzRC523H52vdhiJydLw1ceyuS5+X8uHDsT2aOauJ7cUKJFQbnTPbl5Nre2BMB3o5NvayuyLVYo2lFn6eo+MJG4DAZ+A+C3Ru/GD1QAPJ68Os+tyS+97IDnD1dTBbN27BIc89wEiADSeFJ2XrxSl9vDhw/L0ydPy6sXL6UF8z1yGmREZ2vHlrQ/KKPVNQW7EKyTuioFrkwUkxdS5nQzYNilfh/jcWCgOCkIUQcEU36giIQFLdqQubkYIY+2R5EFBpghPZnLoFHuXLDovxHEQscTAMy2ud8b6saiOYKbfKroy0MluR3NpuX0FA+wt6pSFzUdIiWInGKRPurIKwhQUph4BMOo2ykHejbHM12woNniVPmAQwOW/CAArtPf2GLLu8vEZ3RL3CVHR+WUkULZyRuOFocQ2f5EAwrMFwCmcIcezOtzrrEWqvUbexUOAVrEG7PvAJh0QDSbTtAsOe/tvgeR8n4yo0EMmNbrKKrJQSBAtdyQQTz+Wk/KEAs+x4QtQekayvl4klQAIec6bKyNFMhPg4m8vr2BvvbYlaF9U5dokXZmcPR7iJxigJcCZjhhONJcwxkuJABuWAySyaZe7WMT+Rgxzw8ZIgsqGdGa7dYpp6Uu7KS72lvuluucdlIzYuU9A8rBjPEtjzQNxGH0FO0MyNvlzh0aSrYkWXCOcFwoX8P8ts6YCLs/9/37/FlmlPnf1/mSKzj6mbXjD8WA4/3/ubUMwOeD1y85tDrgPuiV/0HbXIpuxwJDJuY+ffxUrPfRo0flxfPnZff1bhnvuxtIGQ1se5kp2e2r8DZaXZV2pukJBNvA7gDg3KIrSNudQAAwwKaeeo0sSgAex/w25/EuBMB1Apqyf2klpWrc6+umM0sO56iyZNsCBNgD0ZB0OmU1GQDudgduGMB9MZ+XQwpQdODBvo/JK8YDHAAcNicnmgEOnv5rR0Zc0HJcRExihMAoHjEkiDwDqWtmEH3a0Cw/OADHgIQ+GvazKMJpSGa7JeC9Rccb7oXQUVV0U0hRY6yUMnzQi7uynjGU8/atW5IgYE/c0DgBOI+TQ7d9236HVdCfMQtlzRFMfM+OD2cqdAcDFVwrAE7JBclCAGzvb5Wf0WjAsCwRn7fRhGEQrkEZG6I+H/5jab52YGjWHfLSkEkgLkSS+DYaDJWDrHB6ZuNxfcaYJTk+Tmg2IZviuMzo8DujWHwquQyUVpqdimG2EiYo6mzH4uD3h1zhxUksOKNFuRbDTCwfcQwfyAWoCcLVPjUmk8SQwwryRQIUw0mnZUzfjg47+bDV0RcNSRsbkiUA4Nu3bxUYMXY2dkr+PCySlsSq1Touzus8xG8C6N8AeIkBXwXAPlCp+bg1VhcVW86oSiMrkGz24tmL8ujHn8R8AV/rvvtlMqEf/iiGZ6L9wjLXSp8EsOFQ/klsZ4Cv0rTCg6rOoLBp2Y4T0yJozaUBYnLoCb1Y0NRvDwC7e4vpFupqKwvdUOu0dGJqr252twzr00SQt4oYeCxhCTRghJ1H7Lvbl7QA0B3NjssYC90RAIQDAt+xdVBrhdaTZcqPHWRa9jhuuZRp66gJEY3g8KYGHFvYZH5yPFQ+4MjJrebFRUpaTEV28S2yL5AStje1FZXtTAW3/PC1NprxAkg00kc3NpRzoLH0Q3IOWrKeKUY02ms1holjrfxjFw3FfKsGDKd/cS4BJzFgAvAbACwZQqOJYMAGXxaX1E6TQSp7o9oJ1MUtTVSpcpbDcy1d20VRmieY46eW8tW10uu0yuL4qLQWTDzxWCbYPSxYLcc0X5DL0XHTD3bIQ7ze6r6bS/+fZsgQ+dL87OqqgE0LaMzGS8JSTSgJXVVTUnJgaWR4sIJpvZBu7A7PbLP2xJjIgq6GynoEVZWLXDWhpKsBrmJpIkFYPuMAYgAYlw91DhwTFOwUvQkjvn2r3Ll7u2xtoxGzA+Tea7R424hnPP4AecDvwy7f52ffhsFf/D3vswNoLTHgC5Mv6rd2EYCTAbugACAAsuQ60GL8+OGj8hzmG+BLRsLh1D3wydiY+jBc3Sz94YocDmhojI1XyEpUtmUdi7AaG9SZFuGKOY4AdaAReCJXBQBMAwE3LRY0V/TbSv0qKqyg/QLEFgZs+JUgoPWFJhAH48j9wAW5vqa4RS5QikYduR88AePwaKax9wCwbFynx1Xrb2VDw6usIk22JsfuIaQeLuDsyqqKcTBwgZGbBLSlD8ZazUjLDjiAOMN4stKeQyyjpRopASAxmK7LCULxDJDzDRSD+cJ6BgDznrDraST9VhTfaEbo93WwOI+cT+x7TkBj8akD6LPSn04GheXIIWAApjqPBCEADo2SRcjn1gCUU0YUjN/Yaqaty99P9p8SRUhOVshEDki+k7wg5osEQyNNv7Q1amkC2sdkaPRSd75hs0MTFlOnVtCi4WTujj+815p3xw7oWF1/KiRzjNcZc2+Jx5745KkObao+iyal5ORrt5V7+nPslgKAvbOpx0nR/ScZROfYtjUz67BbOpu+tjBm4TNA2EAcE1iIP1VHIs0cjGVydyLXPbKEGPHdO3LMwIrJP9aMPIXnmw03rXJvA2RXPfddgfRdf+5t3/PlAPzOIFwDsFewpvuhvnDOvcmQILJay3aKbRksFJ334QMaLR7J8UDmQxbdDg9hiTM9dPGwxe2h/W7pRuTS40Jme6eiS1xQBuAIqwmblhiwAHguyQPmi6fY4e3u4JqfmQHDbqhiU0wZoWcqPLtrVhROBQ1GDAM9MoiqyOmh5KJTr71Tytrtni782QwAPioHsPrIHFbLs5odqrsgWomtAXPodJzFtH3xKjQ9PdRRRFEhhXbrZOnppQ03gD3AofsG+MoRkSHlKkCiAVuKgPGurgwdPp8MNiIzvafJ4HaKqGaLyAy4AtB+NQUiYzthqKF5Yj3bp6AqB0kdv+k8h/NTKzQ3TsFDdP25uSVn36XB1VMrIhMisx7yegmnQ6WjhhbMefCoopBgIng/i1YstOlh5vMgMfDZ8DqzO2qfzu2PTv20EFLUKytD2tTRSFfFZpVnoWGvM822U9A8kz9wn8RnNwA7ktIAHNeVzq8BONuoc+HH4Z4t5h4zFXnByAo6BuGYiE6/mgE3ZJaq7dwAnnkXKXtYu43Mi5DZ8p7KlnCcLgnAORtPTRzrK2LDxG7eu3dXD8AZoHZjyCWA3wCMt2XG7wqk7/pzv1IAziKRL5xK9IkLSX5NbZWs06F/ovGS7fDgu+/FgF/vvCp7u8gO4zI9nOrCha0AsE7E4kYcltHapnTgHF9u8E0LUUwu1th0h7bgk8WyxHcAWlXhJ+NyGDGWbI11M4YDAgDm2YN2xwBMI4e2uTG+JxolrMuGXoZGHFuytY01/R2JBCYk98V84bFHuC8mdIDNgoGo9n+uWGFwDwCuZA6Pqgd8lbyViV05K60dlesA4GSE0j0z8DymVdh6lsM6G9vxBODFQnkGaJ5k/bKdRt9VSpwWodD1qswJb8cp2GysrinzAe0XViTWiP5L8THC5w8ofB4fS7dMb0c1+SO1zbBnuUehFd2FbgSAAUumqQaFut2WP9ZA3Wp9zkUQcZvVtGixRD8MUGaDYr4C06G8y3x+Cq+shshUeHs7Al+vgICwBosCpCzAsGCaVTqdmM4RQfOLU+VRMxJrFgDMNY1MRpMDtYPU8PW5tB6b2fpzkILnRU8sOMOHBLIGYZ9zF9myGJefz3JDyhQ5GSQYcaa8xV2bC1aVDV1NkaZZxGRDcZsxKdqBPyS+DdWCDygjSWTk5qeffhIh9M7RvqANLyHabwD8Roi/igHXAFzv/HKrWimX1Q2yu7tXnj55XB49/Kk8fPBAjRdosjgeVCVHIz2O4kXkPeiED0ZluLJeFvhRQ1fTljW9stmqm4Hl0SmGB5g/dNqp+YLfQ0szLcgxkXi+iALc2WnptUoZdrplpduTA4KQlej+z65p334RzA3YIjugh2nkzEqwX02/oPsrxigJgCm+MZ6HY6byU1h3slAZWRDoermeaUqGi0JiuSEBCJDlwmgLCDKA21a5M0kGKTc4D9iPOqDdFXp3wqF95+SPQdliawzgqchz5u+rWSQ67oKIc8PCvgno2VzfUOMFiXGKyNQUi64WS3zXYzoPZT9z9kUFwNmVllObVXDKBc/TpUmUg31VdqeAQMdI+tilDJGfL21mVWdZFB2tjefiYx80AMxWmUVECWZY3mBsKeVQBKbxBplKrepuyED3RaKALTvhbOCORxb2yKcGNGH5ZsARCo/U0etW05NZXJIh6gxLKvCiImCNXRKSjAOdYrL3cUoLvs84H3zP+cHWg3kdXpvvyYoYIUwC+3As1A1IaW2LRaYxu04z9Jbn5GmXWSeviQ2vrUiKwiuNQ+Lu3bvl008/U8FuA4JCiH+87rKL4W0BeBmubspsb/q8t2W8+fyrX782JbzDa98EgNN8GExY2bT2pgI8FNZevnhRHvzwoDzCcvb4sbJ+kQNgvsrnBYCjsMZWjrAdXdy4CgYjARPbeXlxs4odNyzdW9JGc25aZQMDgE/kqjgcj8v0gMYOANgSBxVmjRVanKrKvQKodCmwuACXsic3Uw4Whd0R8sN7YytpAA72q8Qrtt8UoOb6XDDgMWOTlG7lResyAFYRLi25WbiMbSFOjGTBTQtRcxqCwC223Am8BqVsvggGXOXixmfHFoWWKzBdl+85xwnZnuYquSSAxhaVXGB5RdfWy/bmtpigGJ380XQpHpfd/X0BsHNtvejY6xysrcF+NRE6AZhiV7Qis+0lkD0LO2bjdaU9wUf5F41ilAp0KVWF68MLjxkwb0S6t7KO1wuxmzlkNIeuKvciJp9oIVLwkkOXFD26QtJbHYgjmQV3CQH84fJgIZJkFq3bbtwxcMsFEcM6ncEcaW8yZDgLWsc8EvXyfHJPAdBVF51m5M0bU6G9sHIuqgWqkYdc1QzSfrmUY5CAWAGjrOq8Py/8nh5tnZiCN5GbLtIZiFmM0YQ/++yz8sn9ewbhTVvWchJIVf/4AMW5mwLrTZ/3DiBpcnGl3e0DAXAQkApI6vE1fsuArv/iKi1bJRogXr/eK08ePSnfffuNtN/dVztivxR5xHyxKDEBQOEuKF4tJZqtUIUmBpHqMnGTGuI4DwN/TLrFgpYh4qHN9mlDRoKQ7c0APMWDu0+oT05PJhAcTRIAPit92m9hXVS5AfKYCaYWYbFRM5QMRmcuG6lSCsmmZ54x8ejG8h6Ta4zs4vB3QFgtzI00gEoDDhd7lQWR1j2dTDPCTOXKrrfm2BmNyYkAgCzCie1VRbf6782RPfI2q7JP8akjACZ0B2sVaWcw4KpsEF5j+Z+7vgHRuwlaX2f0EoFFfW4uPr/Tvsi+2KOhRtGbtVsli5nqCMv24OjESwB2obEnNi67XcPe5GNgRhSoem4AACAASURBVJ4AkWzX4UOh80YIjz9zbMGRrcQu51qs8TyTVcxX28o6aiWes0DjrBDQ2YduZwah+56ODcjw93Zpy7GjQi9Mn0IZjDRT6SJ6EzDl+OFTl1QTwTk6l2F90+RnFRjtIhAI+3aqQudrJgvDdaGZ+8wjjHC3+DPK6ZFdgQ1ftL5fTYrOhpFa/22CT5XhUEkSdkvk9eckQMhIFukMxutrqyrGYVMDfD/59F65d/+eWDFShWYZhnT2vuy3+X6vA9jrvv/hgTdf8b0B+GXdiJGTzMOj2gRhLwCeMElhgItxb++gPHvyXAE7P3z3nUJ2JvsH0mXFemdHAlYyAmQrY9tFGDdb/PUN+XmPowtNSVoxRddBMPZtqVBVbZPYHuHf7YglaAyQAHhSppIgbEGjTdUjak5Lh4kDnU5ZQ9ftdEufanDe4ALgllgNAEy+A2BL4PVGDptcGXlkukK2uSEWarlVyDYgHPmu1tqi9bVRhdY2MiMpYyWV3iwGZBlC4B/yQ7LgBN8KgBXH6JtQOnnGT2ZnXPimNXZeBSaPXsL9AAADRrgf5IlNG7KunahmA4xiPZZf1tc3vA3HeRITOpR9QfCRRi8dKMIzcxgsQUSzApJDAkH6X4NBKMWL8yBbof3OnlQc6VwVC86F31twacGpfysL2W4ajT8KYOJ8o29jN1vX2CgXXEkxwwnDLkIdkuQ1Y8ET8yWDxNcVLdpMtYAFY8/iWE3G7vQjaIkahkYrRSh8NplwDSlKMgAYJm0ZyZ+JBUe2O2oIMkSGvhue8Jz6kT5u2fXQqnWv2ddt0HXhTf5oOX1czM7W62xSqQJ/IqnQpzmX3EZxPWWn2I1Jo29MlmYhy2hMvnosF1PEaeJYk6Xx7r275ZNP75fPPvtchTpAmGjM3MFdDnxN10ANP28CyesA9rrvvzsA55V92Su8F/jygn9uHRw+i4HyfrHK1xctxpVWGu8DJgwDZJrxy+cvy4PvHyhcnaAdCm8AIvIDzIGbprpoKQqx1eGGRpNbX1OKFJkPipyU3zMycqOjqTKWszVKCSLyG2ByGpmDzDGZSIYAgMVwuMFU3WZ4pMeu03xBV5NuRhsRxHxP0ebEVCg8eToBzBcGCJtRSylbUYW/m5HwfmG+Hntv14UBOOTLBOCcgxdWsgSocFDXlem46M/Z0YL9yksqF4RvxGzLrb7GyHZplLnwRIW/1+6o409e1jauivrs1pJDAHChODYIz/OavmZQi/N60b4dWgTz1ey3CEJXAS6LeNlkkK6FvG4a/lQNvIzMW7XL5jidZE5hC/Qk5xhG2vA9A7yahKGF3Q4IrgeWOj4ziw2Sy6qmVrdlwlbHH23vMe0iJ56Q55sFKD4zo5ZwP/B5cdkw043zrMznYMMch5SwaEM2N4mCn1LGAGB397nYbM2bxcYeX7tNPJIqg5YiNziaSuSa0CAD/7v072gwEeBGVrOiTrMomRkYGUeaAwDyXm7gXuVHzyiBcDMke9XuTK4UFhDamCEnDCYNjZwuOgLhN9ZVlPvkk0/Kp599Wr74/PNy6xZjmeyFzv7pSvqoCvm5oW4W/K+GyesA9rrvL7/yslZ9+c9fZy+77vvXwv6fWwfTpwZgSQxRELL8n5ymyvt15bWU6eFx2d09KI8fPynf/fNfKr69UsLZnhoh8OJ6wgSTFShS0PFTVPEGfAfoZKsrhUnHB1PPUFMSFxao5tQITYwwu7A2RTtlX8AlJjgLAA4dWDGUMANFKs7FNfrKf6C40tcWnDhK9fULgNsCYBpCYCtsHdG5FN+nlXzF1jMKHo1xOWrACACeYUE7sU81b8TaA+wiitpjw2NrOScLIhEXkW7cAGKlowUAp5c0O+GqYJrUQasJGbBRW+800fnMkz/WSB1Dj8yzm86KRjU8WTdTPjbpdltbk5aZXV2e/HGmxfQAx4kAyZIRHYHWM+OzNgpv3slcvEjFFisJ4nzwUPPZrva79Tg7/7yos6vCL05WNPm8nmGHwwHwxcO7PlrV54b5Ijfo2jg98/RjzX0j/dQNN2q6If+XQaObm2LnZt3H7twMKxy/DxBmMeQzZAB7BuJolH3qv5r4HNcsDR3Y/5CAWKw4ZtlCHFONK29zxeYzgjTsZhFCb7B1IFGCcu42svtQmcnxyKS1nA8YZtM6w3tpqrKLoLWP2NGX0cihlDUH/aALj1bcxMFuEfb72Weflq9+/7ty//59sWMki9zhJLYkZ0yyoqGi1eL88wHwVYB88R28N8t9Ewr/uTUWAw554RIAbrYbK2JwvigHB4fl2TM8vw/LN//4h2xn2pLqYp1qlphH2mSFlgGNaL+DMmL2FSdmMCgni7NyQIIZNi6AIypVzrHNll00uugQoy8/VlXdlPiKAUJZ0SaRa+AYSjyegM6gW4+VUUupG95sIIcBK0w7DPjEESr3we3HXFxdAD9HHzHdIQN45O5wmptacKts5Hq+WLrUmwB8fqU9P9E2GbB9wB21SmuhCCtStdVsgG9VPQ8vbE6Alv8V/y/5FYy3UStuTkWO1w0lmO0uNwoLTubFYr1j3A7bap4G60fTH2MrrEbP87mT5MTU62y3rfKELwfgSn6IHIjUS5u6IaCRLbgJwClteTgpdQVaqV2YonGEaR1IJ33sdmzXOT9ot5pkYZeAFziDCXkf6L2Z94wDgteqOvyQWWDYVYtzZJ8gX4UXWA0oAVpkiAjkuVbDNqmQfXnIKeKG8Ju3XCPtjgXNnnIcKnHc+H54olNqya43xZNKDqnHNFX+/EZucjbF+NprXHPVfXCxyJQkIpstMoOY61LWtRzNNPRAUXmFxYTvqUD35ZeWJLiXtCPQ7qvR7p4NUDcE4JvKE9cx4fPXVy1/vG2RbVnfvu73XvH+E4Bra1lTgqjAN24mtN/Z8WnZebVbfvzxcXnwww/lh2++kQtCN4YyHo48pUEGeUcGkjJ2RvV7OCprW1ulN/I4HwztADBbWX2ACJCpAdggmdVZwFcm+vCxwj6ZtnEEGEYTRrJfbr5uyyCEDxY2xHZUJqfqwmuXM4o+rOw4JJh8kDO2aCnFJgXgE9oTwyXpfsLTTAeYKuNV6Hsw4Ci8ibnGnzSoWabwo1rzdCM6zKjWf9ticxkWnl7QBCOKNc0hnP5vT2pAF/RWnAJcz/YrWC+V8wqA0/kqi77AwhVvOqBgwOtltOKWWlgchTcVHJEekF3SaRJ6cu0Vd3EpWb/BYOnSyx2NHCfepl8YJBk/4sYFW8yyK84AbPmB7GWcD1y9XBsw31ubm7KSYTvRYFGFDdlq5pqC7WYCELXkMspnTQCC9MDr8LsId8LhU00vDpZW2eTYhTGNG/BLwhCLuhPJDFJyBwDAXQOwAA2ikwAU95YcDadzZyoj1zWOm3TeLMBlw0tov02PtO1t6R+21dCt4OEvrqaE1NdfrQ1bK6qBpDk12idETDiyJZyh7EUGqQqgpYB5+9Z2+eST++X3v/+dGDHFOSxsjhwl/j/T1czFzYDf/0++7+uA8E3AefFnr2a/HwyAJ5Pn52lYNSEg4TcUS4Vvn5TxeFqePHlRvvnmu/LjDw/Kk59+Knu7r2OL6O1hPSjSq7N85e2upIf17W2zXw3aPNYNTdFMwC+PKlvo+kKQBBHtq4rWUyHJ/kcGb8J+9VAO8FHYrLwFB4QAXtKuVIwBgKPQKH4h/dfWMwevjyJ4hwGHKT94CjPPxW5E+zHsSABM7nA1d615EWUKmv/tagBu9OvniBzeT1TP8/RfDsD2hGpWmr7mVnyuz8jn5aE0L26aRoEFVSAZu6r34cul+KbYTcLq19YEIrA8io60XOfkY2XxKugo8yOiky6LjOeGj9Zgn0fI2mIyxdrv3NQfMyZUbe7heuDaUpYI15hcAWi/x6XHuCTZx1YFwtzmxxrw6mJbVXiMBYjGA89KG6gJwQWlbbUdc7IgEAnA6L/VbLz4+RToBMDk+ebkEV1S4SRR2M1Q7euK3iTURwuO9fRsOVbBuPK+Zx5wcwJKDfAck0rSiq661IdVJ4ggexbMHFAqKSK6Eq2pR7E4bHBqv/fN4Gu13tJU/57txlkoThBWdknPY7sEwqvsJNaUqnb/3r3y+Refla+//kqShFL0yP5QMTCFEJOP5p+rAPQ6R8VVP7es9d6USdcM6WY673XAfyUDnkxenDsC/qDequQ3HPG3KJPJUdnZ2S0Pf3xc/v6Pf5WffnxYdl6+KJPxQXRjkcwVWQ8MuFT1NoYUdvtlSHV9e0vjhMjRdXec21jVD6ZKdR1O7WW3AcDhq/SgTwPwobKFYaMeQ093k1pMFwCwMxAAYcBIaU7JgAOAJT+E+T7Ht/A1q9ZGbPtfGQwq768AeCwdsrlY1Ky23lHkkUzAu8CAI7bSbcnhBuBrvQmNGMQc7lgHlCf7sTPChUc+O4VGnAC4P7DcdWO8ekocvAe3BlveMfvF84z8QgIWGvCqvod7xSOXAGBnNGeXYQ3A9UJj3deJXmLAUVA7tzxFA4p811Goql0Q3oNp0RKDO89+M0tE7ew613NN9tjaNINF5wdwkaa0G0oaHp12/L5k+yyyOCX47OssOLB98iVYZKP45tb5elZgaqTOOo7pz+F59iVlfZvdFLGPdMVhnQR41V6OHBRNGV5YwzoWRdxmx1wOInWwfqSpNZLemo0pOqfcF1Vbsot72f5cdxLGQIDoXMxr9hzAXdi1GKBdvF6OuyQoi2MaLgn0d8L7tzcLXXN/+MPX5csvPhcg46zB9+3xU6Ymyxk+vyQAXw6S51nwdUD/dly+9efWZJI2tCwMLW8NbL2ikEZr8ePHT8v33/9Y/vHPbzTp4pDCG+wTT6SYSg6JdLiIFlr0Nqrx9JZvbBA06xCbaDPN/IEMT8mV3he0pxN7bI0BNCduaJgnTBT/rxiPWWBLIFQEQNycALDHvHs1iy5QT77gvQFAkZCFBAETVstzl+Kbt+k8sCARFJ8MmM9qQPVyZSLRnBZSh40tb5H03w23RLarWgu9GQCnJqivkkLC+aGFp1f62vItZLuj8JTZEjn6nWPL1lBFFSW/MdBxS4Akj3ZpqdHAmRdjnS/pjSq0NTtLAnRjyVZ1X22057uwmmyk9pueZ8CVh1RbabN7djspcWVrMosPvwBbITGbZFVgHeM4akHS8MwojgYQpfygRpu1NTldGDKK7svv5fnV7wmdW7WJANZmtxfbesDumAUirH/a6OHwGPRjGOaKjit1hLRxcnWIxUYEap4TedJjlJezIQz6+KL5ownTof1zXJKtVsAbgfV1Klodf6nztTRROpmwr9z63pcPu3KJ53mt+aBlrLBOQo7wjsOClTVMuI/91IAwAT6ffnJfevDXX30lvzCdpWpBD9adAHwdg3xXBvx2gHjZs28GwFf9njctKK1W+XNrMn7lZvWlFakeScJkVnr/j8vLFzvl++8flO++/6F8++335eXzF+UY8FU6VL1VrLyZkTPr0B1aelfKYHVVfuD90FCVXRthKALe1IF18dVRelU+rrJiGXk0c7NHDOHUDRdbTpovrIECwARsG7wBYN1MAXzZ+cZWUZm/EbzOVhRtC+khx+solyD0X2IYDwH9yn7mC7XZZZTMr2aBKeUs0YtYDXyag10kK/Zddo7JNLXfBGDPgXOuL1V/tG4mP/O11n6dulYVBjWd2Nm8AJJarwXAm4VGFCr2aPfKO55Oy1hTj4n5dFdbBabBzCpmbyUpALiheTe07wSyZtNJE5B1HKtgdRZ1j52ys8ZpeXx2mP4KYMf5IzRHOcUxjkgODYNnvjeYFyABKFJ0A7SZ8IxmzDVILUI2yiPshc6gcLNGs3gZc+six5c6Ri5KugbUwGAGnCl6+IwdtG5HgVuMg1WmK6UKZMfn6zB6X1P4z938kUVYQDb12pSndF2khS0EZO0iYvFJJlxHW+Y5jIRqta0DrI1hsNU4K2/Hqt1jjmWSlMQEEHfOMXHFU8Qt56H9Ykn77NNPytdff10+//yzcufeHdVZmnnX0sOv7DQL8L8m7vK6n393IP7IAHx48LIRTBvaaxxpgccZ2u9xORgflidPnpZ//ONfAuFHjx4rgGcuG5a73NgGoxdmm6g7hGAEw7K2sSn3Az5gmMO+JkjMnEqlk2+wyS29L77zAJw6scJn8GRSFKKIp5HquB+8DW8visCH4hsShLNZDT7+aNwILgIJgEL7RUesOpkiJEY9/9qGY31y5xWtuFWqWxRglk9w1JvP2bCWL5K4B/2eIo1L760BwGJLjZsvb8K84Zz74O04ujfShSY58NloBqiGSMYCcG7xYc6ewYIJCBTfAA2KRhyr45NTjRqCASNDSPLILbB3kNXa7fsno4jOn0d97giYyYXqTSCsPVhELFr/rbVf3DUCkdNT7Wy21ldVaOQc8zNmvrZo6XqK821XQn7WNbk9aDce0RBCAhtj5cl45rOid0fOcbZA63WCCecWin/LoZrNQpx8zmFtgw1aS3fQj4Znqk2ZXBGzdS8aCbieIWjwbABvALIkkPSFK9ciZD7lb5glNz97MuIqia2hHec9psWuCbapSyzv7AIXUjLWtaqhprhoahBWpCW7jFVqKqvl9u1t6cBffPlF+errr9S8wXEBtK8qZl3HeN8dUN/2J68uxOUu5E2veC0DrgGYiiRXvoNJ7Ouk5XihlmNpvw9/Kn/969/LgwcPy8uXr8rk4EDThxWEcpYB2tkpNI82z64Y1cbWVumPRmr9JcDEITYzG4uxBzXYXvWmY7sj0R9A1Aj1U9mKYL9iwJIfqHTb+0vYCgUnFaHC/eBQlCg2hIZFbz4dblT6YUQ59SJjErETZSsogCvvKzd/DIpU/m1jzteybFbtKZZ8sM0TUv2MwtGaVWfq5FVrWd3pFJVwF92yBddtqRwX8m3ZQIr9w25lZ6sHezosJ7I1lIDlfGV2J3Y/OMuWRVMDR7PhRM4Wx10m+7X3tY7SlHzUdI43HR/Vzd0IfW82n0THWLJgffRwQCA/8LvtsPHf+bzKK2a6NUHh/V6lkztX14t6Bb4aAkq6Vz1glc8LU0tnjHy4hKxH+7wZd0SbppQRYO5yhV8/Z98J6NK3rp2Fu98ENGy5I+jJjSeWxCQtCIBtt5Om3pC8Kv02WKwVLrPFvPaqJo0Mv88saGnwUU+JiRmShVhAGzqxfY7ZGOIxVu7UbBSfGu3KeVnqvVQe4WzWSBDulRE7jVG0L2/gMtlUo8Yf/vjH8hlM+M4tyTQZ27kMZv9pAHgyfpHoVxXeDAyEfVh+2N8fl6dPn5fvv/+h/O2vfy8/PXpcDiLvwbprZPjGCBnP8qLIEz32q2tlU+6HfoRYM0b+UNqecnkjsi+3is3tbNWNQy8/CwJj2RmFTjB2NH2wLQWACdbWKB1acBWzZ9+wTPOxqusmDwuU2a+LMCo+IZEooavnsJNMosKQrywAAzBbzsqTWXUbLVWbzm2ZssIcQk9uEdUJVfcfNr2XAuRs4ghNsKn5Vn8ndEWdbwvlHmuYJAAsb7PdBjji0oucuQU5ttzsf71s4QIgepHAHqV/nYjlw3619VfTQ23+r9eHunp+YRE654ZIzdggbDtWbu0bs8wiYxaQYGG3/zeaeqJjkp/j/RMvSaMJnzMbVZqLogpHahG2v5vzq5jRlVXd/EhNFCvZQTDTTy3HUxabaGhp2AUT+Nz6G+OQ+JoWLw2PDReEFvZ60gR/VxsyfvJKYgtLnArLXuyRO6qQpZh4obD6aI7gZ6sJIVUtgxqNYzvNfmvJyuw3ZgMmwQkXhJs4fE7092hzzgaR1GjrWkXN8/I8K9O67dmBst7BgmH/amnvldHQnaV2F60q0lLdcjDhr36vLIm0ejaJSVOS+OWB+M0MOI/Ku0gg1oBlQ6vXNbMYVsW2wGY2m5edV6/Lgx8flu++/b7885//Ks+ePlUTQgKfigMBSqrCajvkRCfM/DCrTdwP3W4ZM8YmtrXcYOi1kiBCNM0tk4payVYpwsnETpiKvZ1q+gCA46ZEfoD9aguOBkqnVfiGuVBM2Oyo0Ij7Xj+mXlirq4Zu4ldM+SFCuNED0X3l0aQwFC2f9Xs9X2y6/KJJ3a9+bogCoa+FUb2SIGr911tUT0awL7YeUJkzz9oC4KLgeSQIHlj22CKq4STYr/VMMzRuDirTBGxvbG7qeCjonmYTJB4WOgA42a8shfWN64yLnChy3vRrRaLWvbWoxsj75pYtGzC05AcTFjOMRefkJFw1MfkCgOKGp3AGgJJuxy2SjpBq8VbSm10emgFHuBIZD0orG3kCBGPbu10d0zGJetJ/mW7irGTdVGnXShE0dFVf89EaHoFE2tIrU4NAf3e/cYwpDlaNGFG0TTYLE7bmnZ85F3cFVlbBNs1j4knhPooiJY0FusocDkA1C477OyQFg7Jzh+v25hqEL4BJIyOmumb9AQTAIkkJwmjgDLTtM0/Qzgh2GhwHQny2b98qn33xafnjH/9QPvv0U/mvORdN8tFkw/8JADg74QKG3aNbFot2OT4+lfUM9vvtN98KgL//4fvy6tVLsRL1o8dWGJeECnGqktsZwKovtkHP+OamQm/QfmnjZXurpoHIrFULcjXhte42wgHhAhqDMJniO5X9LPMmYGbOAvBrSX4gDSsAuPKWpn4Vvt9q5tsaub9mRXWMoJO/xCzY/qrgZyBK9psFj3OSwiWFhPr7NQvOfxNYLM2GMzMMK1ZUr9Prm2HjCcCZjKVcg7Mi9kvrNexXW2tpiS3nDVQ3jHcA5DuwMBItCPgqeFxgtFCRCwA2CDvwJn+3Gy1si5LpP6Sqyn6WVcdc1HN5j/Nry0jNlavwlyqntt5ipwNCmbfIPxHMTrFNnYqZ8cuEjozFbGj8aXPDCobjgc/Lea7ahcUsw+8e+mk1szBbnsNzDCBnCzV6c4bIe0SUm0VYDEU8coSWdGC3Ort7bBAPkuD6Oj+ZbmdmmwH5tiNW7cnxuTmkFLzy2pT+m37sKj857J+Nf9cnTG99yIzJeE2WmgzY1rUmKatMEalK0L4cQVkiNbFwqsNQPmhyVUICbICw5s1trmvM0edffi572pdffCEQbqaoNRfoX/7vH4cBGwNkQ3MWROzQfcMCwGetMp2elN3dcXn00+Py97/9o3z//ffl8ZNHZW9vtzL+ZwFB4CsQjtE02iay9VtXdR37CUbxXTqMqKiT/aC8XtivHy68RIU3tMoqVSl6+gFe2c7YKgIO0f0lDZTBiGw5iVRE4+yyvcuJD6ITDfbLJGYHipD5i/aLTpgXAhijHFb8xtkAkHp3gwFfdYE0QbbepiT2RHCPulLT5OZzkFtzsQD182eRppY9mtttco/ZRXQWLY1Sp/FC8kOOM4rCGNq75t1p7D3Zvl0V3u7evyd2iHUK2OccArowX5wvTqmLGERti10sEgBrAnIGazaYfXMhip1NxSbjZ/P4WPuO7IGQbVLjzA44ZC5pv7To4vJgsgl6NVJR2NWco9uI+NSWuCednx2OOt1WCaV3W7DPM5NKzOitAVNbYGisNe9q2nRoppwbSVpcVwAk1+RJuC5EPDxMgO/J3if2Rzu3ZS3nmfCVJDjXNJoFVk/C8PKrw5a6boTvAKTy0HLc092gySfRfajnO76Sc+Zp1/VOKu1m3o3451gwqgyJhmMidxJu2a+u4KhERsNGI09ELFhg3NK1xwBQSYCSI1z8HK2y21wpm6SoAcJffF7++PXX5f79ezqftqfVUaS/PPjqjmwegCvf0ttKEPF8AtmfOIwnL35pUfb+jg+m5eXL3fLDDw/LX//y1/Ljgwfl1c7LMpkcOPw6Cghpm5ETIlKeuKvYeoldra7KBww47x7sS1dMPVHzuIIVVS3IWl5dLMqQZxgu0kOmnmU0YY4tV/ZDowOs7nyLsT/oVehpGm00UGFQI+epotN4wY0ixwRbWrNffL8VA46bMicv5A1w3YFfBuJlbMre/HQCVluuNNFH3m0TBCsAVgOAU8DEfvH/dgicJ0fCwGYGTLGolE4PSSi2wx0z4Lv37tkWRFDMAvZLHgHdfm75TdubtdV60kYWi041BbnOEmjq+NXVGiCc7LdiY7H0LwNwMj8da8VtOguYn1fgjcbah/Yr3dNWsWQRaeeTxj8aaZLDvbv3FSwP2LCou9GGNvO2GL4630IHzt8FowM85REOEBbjraZvRAE0SIMOON5qOu3ChobdjS4xfhe/u2qjjuYj/LM5bJb3T7cpjSBIfBxL7qEqfB2b3BGhQqcG85gbyH8jkXGNqN6hVv2cDBLOpob2K6kkZI/0hDdzJprXdg3AcYQrPMr/ruNU01+P5xzyw2IlIJb7ZKh6i9IG14l7XZcz4uuvfq8ENdLUAOFzs/QugbvrXBPL9+P7Sxg3A+CbLhZLeJAMOAva/mVzGi+Oz8ru3rg8fvy8fP/tDwLgnx49LAcH+9JeM3fW2+Fsd/Qocs1aaLcd7rK9VYaj1dLqeq7W3gE5skeVmd8AHHpbQ4LgZCI/aCqB7EUO3jlk8sWUEfCREaDZb36NnP7LyssqnN5fF97spED7ZTFQF5S8r6tO/mJeWs/6L3/kNYYRkbiWgdxR6FA2a2NI5JsO/kUArkoYARrpHaiLcSItlfxAk0W4HmQ5q1tLBYgKV2foqAtvAwGw2YhAsgo9IQwJNhgRm52eOt+QINiWZ4FIn3eGzzlafsnyUNiLU7hykbRS5Txl8axmwS0sERUoNgG4cY6t/Zv1JdEQ+43xS5IgYOCSupg6wqI+EADDqsTY1bDA1t0ZCzqKoUcCsgTrb25tle3tWwJt5JP0A2u+nSY8H5fxwUHk/tr5YKeFCYAAOCQKFSNjGodzl+vzZ020BmDtsBTr6cWdj8qxxVXDa/COBcABwrx3wJ8dFy4MjoUagjoBqtEokkCriFYWTmn2BuD0UNueWDNja77BlhucLuMsLwfgWmuu+mIFEfVnpmVIglljQjIsmGJcjyYNbKAUKwAAIABJREFURY+yIMWcuZWBbJ+wYRo1vvjss/K7L78sv//97xXmUxXlzosg1dy+9LHbseXrLm1xugyr/0nhur47a19Hw+HRWLov3scfFnx9m9R1EUkQh+PnqoBlPwwnhNCd6ey0vHy5J/b77TfflX/+4+/l6ZMnZTqd6KY4mzujlu6rOiza9hi0Xo32IaBj+5bsZ7I1zeixH+sCSwCTrX0JgFUdj3ZVQBR5IXVfMeAIWFFBSqNXfBLEjqS3eaKw9MUq/SpSnBr+TAEwoTvYkcKfyULhijTtzjAOCn5TtaaqbTqmDly34l0FvOf033MUseGGaG4/1eUW8oNiPet8WGcc2PtLyzHMF0+rim9V5Gb8RRMb6PirJzzz+Te3tvX5+cMOJjvB6sCbzKl1Aa5xhVfsWtLRku2svhniYk8Ncul5LsLa9ZSRnZl9LAkiGmzICOFm1oQG7VTcsWUtPuAB6SzChex82FBWLQsNQOUmjJEAj+IR55LAHTTctJYBWlyfakWOKErFbjb83gJ7pXsZfCyd1Q4RFnvFbfKQBupCL2zWDhs3O1Q2s9CROWacPwBMCxGSXujv/DcLgTOFmSBz5EWikWCoXRv3poat+rjn73BTyVnVjOS5eS6kiTHHTqKSNiJW1OfRx1f/q10V/8V11yrdM7+DM95z9M9rEYo6BKQgXRGDYb/0R4PSpz17ZaCi3J1bt8qXn31W/ssf/lg+//QzF+VGQxMHl6P0xwu1/1vXigB4ocYjfS/qHbkLspW2ugr9GtX/ZvxunTlzsSU6XumaBpDrcGD5+02GLhfEdPxCjsZFC+bKjVRkwB9PTsrTZy/Lv/71XflGBThSz56H84HtjVtFTxfRLaSMU1dWpTUyDmZ9rWzcuiWzPy2tbJMY1Il2a02w2dFjN4Q8wZkVoEkGWM9OPGNOqWc0Xji+0iEm+I1theHihiFlkaTOMm3rws5Uf8+4cuFN1jPCo4kL5KaGbUTwugAYxwZj7wXAMQGicYEvH+C00NwIgMOG5gusoTbp0Ngb6iJNPfk2dxvJZsT8Sfjigs9pypqwUUduatwQAKRZd2ZkLFQ4AtDnAQpZnDjOaTuL6RN6D3GsBcCNPyk96HZsRohWhbd4ckMHPpedERZEAVi4NM6FjgcAIz9xVtjWqktRRTC/tgPOs8/D22G0fD7X+vqm2C+fmz8O3sGXS9NGdL6xmyKoPbfuNN3Q+RdyRNq7ctt+vmMP6KnZqSdUwLCduEYHHDsqZU/gwOC4V40Y6TP3OU5SIlYbgUwc09pelkVAe5717ywcQVKzaMe/c86a12HdwuzX4I+IkkCN9+/djabIVPkRwZgTfI0SqllUALxole7Cc/wEjAHCWijigSunT1GuT8u/J84kCEsPXl8rn96/X/741dfld198WT799NOyvrmhHWvOKjR4unira60C5oW87ybD0bsQMKup0/o311gSmHmjYuxJoeNzXSdtvC3QXvX8NwOwmEwp06OTsrt/WB4+elr+9rd/lu+++6789PBBeb2zE9tBjP+xup4ZgA0ILi5x4Q1GK2W0sa4GDOIeSdKioYMpyamxZTtl0zCuVQ1AhSVwCEk+w4+KTYhRR9NDWdF8oZwqEEVyhRovOMEBwI3qbDVkUG23MWBwxX36SBECYBWmyAZuR6rUvMyOji90ReWFW+loac5vAlOj7fZNQFzrludXeRDFodpmQGLdkgJiYnRjOwkwAcBINdy4tOe6qy4KemkPQoejBXeDqElAiCxcNDmH7sDyqoaHAF+Bf8gPHvHUZAyNsPmm3Uw7mmAeumeCwuTPBhNWwQz2ohZd4kpzoCdF3DoHmA7HHK+k4qpyde2Z1a9RsI1zFDLZTcz3zl1p3Cw8SEuwLxXQ1JhSbwW58VjUAC58wPv7+/rKseBPDtdsapPVcQhDhzrWYJBBKDK7hJ91wc9sOGUev23vyJBJeO2qw3HmBp9qF5jxqyqE2oLIfSOSAfOcu7EiO+DEnOO6yWs1NfW8ZpN9Zz0iAVhsOe4rF4CjQFl53XOZNAP2dWYbneYqKiMiAtxDBqMug08bAM52ZWWPqP3d6YPyB3/6afnyd1+WP3z9h3Ln7m0BteygyUCX3DNGXdhvTNHhOojRXyb2wUDCZVQrDQ0ADhfShwLXm7zOGwFYwxTPShkzbujVfvnhwU/lL3/9u9wPz5890cQLi/tQDt8EKsZVmqi30aSLjbD8rK+Xtc0NgRphLmz3qDJr5Y6bNMfOpLbIvycAa8VDiyUA5wCfZoauA8D2MJ4S9R7FutTSnDgV7cbSopxbqi1oeDNJzpIxP/Q5Rop78oUHjlJVz7ZUdUVFNkDNHK7eojSB6noAjo6tROOoUFPxvwDAcZxzAoIXK08A5rNr7BCfOzdbuilIq/KN7sCdmgETRt6DHbawHDK9BNuZ3SUaeRT+1uWCY/Mzcc00L6oq2qUhjVY3+lLes1b70FB9G5EzEVv50IHZ/SjbQ+exo1wP7i3Zr3SxeNYHL1MNFN3YKnfu3tPiwnvjRnYhjFmC/k0JFPyspYiJWC/FOG3vl2xnyZDPbdEVn5ojhQxO2r2lDa3KA6b9GAA22IusSDKjWSGmCeOqQEIIZsvf/Vq1XMH7dAAUCwPt9XTYRPhQw6rWvG4sj8TvjOJbXp8+bzGxJYA3d1aKsyRTORo2/J7rh4vHjnPN7Gsd06rTNGcv+vpUYI/OX6cwdVtDU9mJMvJ+c7NshyviT3/6k1LUkCe4Zu1iqt1D7BSVmKg2bAqix7oOOMcstvQasLgp9rJhm6tTL0N+kFz14fKIbwK+oiWNKvySBOE8UVwMeweH5cnTV+Xb7x+Uv/zlr+XBgx/L69cvy+FkHFN1ufBsoanmkIUOx8kg+2F1Y10AvLK2rtNG8W0CgE5n0rZ8dLh5PULH0YZGIV14moXmxgvHTo4lQxwfO2Cbn4nmTydQSXPDekafva1nCpuR5YdKs0epGIhGii7kK40iCovWifNmhS23rGfkDVfdUd7yLWuBywf+JtJDnojceufqnG4Q3TAZKiMLksHQ046TpZhBcp2JYfA5pf9mkLsvQFmnCKzJYlClSa6IATMTjc9McUkALAkC729kLixlXTRv6Er3bewCqg7WakHxaa0WpQDhZMDKgI5toCWwAGAN0OQmO4nRUjElRPa6kDw4kJrq7LhQClYrK4yTovC2rcW16nqMuXY1sFpLZbo1C6ynHp9vLz9n92ukiRnE/Zmq0UIhz1TXndLB8nrzbit3ZxyPmrG6kUF1i5iCAhmBAHj3w8RtznGMtY+gHnYmnDjOOQdYu5XGeHrLM86GWCYNyZINqq7BVBJSNmnArENStFfY156ZU0iH6NixAGZ8qhc2CuB8zfhKFpKWC3IC4K483IBwlcJ3a6vc+/ST8ntcEV98UT775L682xrYKnYbEh1rNk6RCTvqcTk4PBBuca5ZcNH7uQ64Hqw0JBMIbNEFGr0ODQC+SoK4KbDe9HlvBOA5c79OTsvO64Py409Pyze4H/76t/LTo5/K/v6uYid1ok4NwJ47FV1DkXyG1QtQW8N+xk2/MlJn1a62dhMZ6mU4d9WjLNBws10yimleSV18Q34g80EATDi2bhJLEAJwTThw+MnydpELWtvAkCbQh2UPGnmyK++NOWgwRMkPmnJA2DtWoCNnTTB2Xuy3Dnlpyg+XAfA5Rnhue37RLWBbbN0JqJs6Q1aShQqI6rEzqZPykx57bmYolpgAXE23bavIhq7GZ9f0C1p4V9dUlGMwKt7VmgFnnnMNwM3PmECqKntocrlohvBQxRtG5aYCYJ1vscZGJm2G5qixw00e2lkRTpMZF6H/urhYV7B1a6kdtiP2o/lkxGlie+wPpf2K+S6NSs8ZZ4DbwUEM3VzSTlM3TS+wbXg1UOUxqYGrFpTcPl8nzanmsLYqucuuBjNxjRSCycPSYwwVhIFPmAU1acPkm2iWndmwJJPIos6Y1QTbqggHmQhpxAAc0bBavLLodhGAdTVml5zYuovtLnYi+ySgOU+aSTc6/+FgliqeGS4iUilJxH2KFpxNGmEnHNEMtblebt29o5yIL7/8svzhq69UoEMzx7XCO4WInExn5XB/XHZfviq7u6/LzsFuAbc4thubW+X2nTuKPcBaiYxxGQC7cOoz6LjZOskwz2vzHr4puN7keRcA+PAAF4RXimP8hLOT8vzFbvnuh5/KN998X/7xr3+WJ08el/F4Xy6AjIt0ES4mWAhAXVFlC0BxZ31zS40ObLPwlu7t74tNeuXPBEx+zhdHxX6rZgT0rbksZxo9HzPfPI4bQ37M4aLgIbM32q8zHLL7rQLgyLzNcBRn/xKPORII8fOe++YLs4o/xIo1PdIiQKU8pww0D3SunE3m25QgqhMa2mhz+1dZe7I9Nc3xSwAsFqNJtwa9HPvDRa8bVzPdDL7O/vUOQDctbGPVYUgAgYpxYoor0uq5paz/kvbWaD7Q77SZ/ypJRf++DIj6nM0YyrjYG/8mIIsGAo2hOmdhi7AYADgadRAZlGsBqzLaVxqflvKYGUia2+3bd7QYM7mbhZWMC847v8OdbBTgaF2mwcaPptc5gTenXSd7zOJbkynl+27KEvlvyQTVlhxDLDUhAxskGdV9/L2MuoqJ19rVpYThoHpei3qJfNBknUh66Anq0nmkn4nMCxUWwzWR7FULWtQTkjg0AVgSRDDcmliY2TcnsVRylJAL8D1fkNVpUYGraBYjFRzqESjVsoR2sed11aLd6VsiYLEhClS1mHUcU5sCUAD4vyJF3P+kCsrnGiV/hghcZlA+fvCwPHvxvOyM9zXajIUNq+HnWNq+/qr88U9/KNu3tmvaHNtMu+i8XFQqWdOVtoSiHxqILwDwpAnAJ/MyPpyVJ89elX9+80P55tvvy7fffVuePX9WJpN960+V7lUFv1ZbMSU+kTFAupZ6vEe6WbjI9/b2tb3N1Vhajuhfo2Mn7GfpHlFnUtiBHLpuG5j8l+H9xLmQbZ52P0QGQLKQYL9VOMrqijqiCAfh/fF+5X5AnwsnAAsN7BfwFfuFtUcRbPmENAH4MqAyKwze0ASahhak10xmGPJDtnhX28qIHayn3MJ+IwQl2JMu9GAdORqnN2TSMxf3lsN2OvhOaVBw6hmLLt2EytmNaSa5bdW5WvKPxt67vkzDZ6wtb1Ws8U1dfcQqhyfZVe1Jzc+dMgTn1TsAXxeqB7SI2KT7zD1idYHFk4lproHVc143N2lrteuGr1vyoY8qbdbs03a77J6r2a6jL935iJtgrhvV9q96eodu3mq8T4KV/fDNxSQXQa5P2SMjGtWAHClpsEh11OUAg9pulkw4vcE51TkJhqQEpoIghYeLg3boy6SIZPAq3MWQ12Tv7gTMOMxghrBw6fCOykypUddfaMFKAmlEkib49lqdMmAEGYNeGWevDkC6A3ult2IAPiPEJ3ZuXI+cP/RgfNuf3P/EHXL37us+5c94PCk7Ozvl6ZOnfjx+Ul7svCo7kwNdw5AKEu7u3r9f/vRf/lT+x//5P8oXX34u5wWh8eGTqGRhuyBsdXvTn48OwGN8wAESxETuj6fl0ePn5W///FYA/ODBg/Li5fMyOTxQM4SeK5tU9qGGhsTHAQhIqdKU1FtiIlw0XMxUlwE2+w+T/9sYrgjMkB8kuscvAfjQna3DMvPNFhtNBAhGI403PJcuWERMntpunQGrrWhEA8r7y5Ynhm7K94tm3HYITWbPNgEYHRo9svnenWLmoqPfboP1Nf7bvsmQHpae12TNNwbg0O14SQED3VARO6liB6AcEwsUt8msrvU1aaLK+pXx38Mo2fowl0/MVxqwk8cyc8Hb5LrppN63xfmruifrz59e3vqYNI5PI6krd1LOAGkCF+Cc44YcMM/nQl7haxzNTNUvC/zPg6EC1jnPHohJo4YliHxk4EuOOEpfLDUL/o48hkvHzBf5xe4aj1U3+PLcdFAYbM9rwakH5w2dUoReo/E6ORQ028LVbh9beUswtbYMwHEezNJdmJWuj6wSXuIqyUyDDQDO9A/XkzPON2bUbf8ZyCOKUElKYfeSVBFTSZR1YR1YdRtY8OJUCXz24pr5dku7rPT6ZX20WjZXVssWKYOcF5oy+r3SHfZKq9/BuO5oABbWaKGhyMp5IqsZ8KUQx/2NPg8JJAL39e6e5jGywDKd5vVkol2cpriE0+TL3/2u/K//9X+X//rf/lS2brEADwKAHTrvP6EF30Q3WCqe3fBHLn3aBQY8njw3ES0L9f6/3htL//3L3/5Zvv3uB+m/tB8fHh4o/yE4yBIAu5qI/EBVXUxka1s3QnppqS7DsqosgdiqehJyWJKCbYgdn+F+wBCP/cwz3xS6ns9X9Z/iGwEnDrmWdzCASQMD5T2sCyHy/q66Ay5zWgFfRCsANf2YakY4xPlg+eH02JGP2VkkcInzWAXnLHWCxUGtnpcM79x22wfeC9I5BhwspmrAqDvRsoJeSQwBDvKOKjUuOgAjjwD5AecDBne8qCpW9tzIwM03pciZ8kNMnBDbCeA9B8CxkDRJQ0oQ1XY8z2ss1NWC3azGN6eeNAOYsgCELqr5djBgbHb2cXuaRLhGdA7sFaWtnO0mNyCtvFwL+H9TZnH0Jl5g/LPeRTUXPySnpu+3KTtkFklzp7OsBfNaBt/mxsASkOoSYoAGckkZmYWcDp3ohHPmtaU9Dx0N618cI+vCdUu2pywzO88avgqMHTd4eBdjuc/Fbl9nZA9XzLdiwukGqB0tEhoo+M5jFFLOAlQWiObEeO4i2RzRCATrHXZ7ZXUwKpura2Vjda2sa6c5LO1eR4+WHu1Sui6c6jMA4Cx40SgCm5WG2+vrPWBdffnypbtoIQnsytqtcjSfl93DQ10H2Nl4PcaF3f/kfvmf//P/Kv/9v/9v5cvffVE2tzZi4Y6uuSru6hr624DQD8WEL0oQhy9kQGC7Qf//q5298sOPj8v/89d/aPTQk2dPy+7uq3I0HZc5I8Ddg1oW7CFEXoO9sPXtEXG4WlZIP9vYVMEnnQTjg7EYdJq4DVBmP/kVMBPLia0VAEjrsTuSaD/OwBVfVLA/ZAROlKxnoX2KGUp6MNND66XoBvgCSBqYSBYAehqNFxTfGmlYBmDiLmcG/RMKQnXoiTuCfPLeBMANI0BUm2uWXM9Uc6xYhqPk9lsFh/QAqxgVVekYplndzA0AtokfWQIQ7hRsZhq0yaihTeIYVwVEgK91RIqutL565A8WNLX+Vjdvo5W16QHWB7948XqRCcmlKj5Gf00jMCYXUe16woqmn4sCnBY7qv/kNqjJhGKO3R1udE+fpwGYheX23TuqAWAnowuTDjg+Nw4QrkMXr3C3HAmIAEa+Zudf0wWxfLMZYOsBl8uFt/y+P7L1aefjuvmHa7BqwEipIApjlRaaU5ojkMa1CKQhgNVFOl6/KsaGXsw9kJ8DhuoEPO9KM7eYd+XP21Ihq15c029NUTQLbDXqCLCjEceyhhPfIFFctN2yKCxrK+1uWQE0h6OyMVzRZOrVEXMF+yI3pdcurV63LLqtcgq7illy8u7jX2dB4h5DhqFJKxLlJAmGRi/7Hm+t2y0nrVIOT07KeDYr+9MjXQM4X7gkD8ZjkY3/+D/+9/If/+HHvft35RCuai65c+X3XqNBfCjgXabDuvbphBsLgBl9cqaxQ89fvFYB7v/96z/K9w8elGcvnpX9vddlNpuUMwBYAMloeB4GDgEoNwodP5qt5gQ0LkSaJ1jBmF6sAPbqFnX7krZxscJLQ4rcX089tvtBToTjZC7eZnGw2Z7g682tRwJwVqB14UcWKbJDhu6gNwHOCmPhwlbV2Re84witAZ80R5vL+dEoSMWbSL26yah8A9SnO0Gp2a6bjNED1DwNuuruU/cbQTQN+5lM8SHVNMa6q+swMgFUjFMIuxmXhk9urAuIsgED/ZFFzgsOW1WH71Qz19SE4ajQtFs1JZbqQopA9eaFdUHrTrkqOvvSveHibXwWhRHkwuSibDViaXEW4BusMRpMUtbxSCnPs8NLyiJMtyU7r1u3bulzc/65DnO0EJ8pARJQgfk2C27Nz5oSTDZJpC2taUPL59fHKgdWWgLL4Hun7VEorn29ZqeRnibZxLs1jSsi4/gYaaQO2bE854WExZlrqCrWaRxX0yoWCW9oxCrW8poeu6TOxpAz7GSKLrgYA5bGW12jyCFhN1U40ikMnM7BooGoa+1OWR8Myib2v9FqWR+u6J7EiopKOT6ZlhnWwm67LDqt0uq2VXPRufv/eHuzJ72uLLvvfImc58REACRAcCwWyaoeSmqpw93tduv/s/2gCEuyIiy9WCG/eAg7Qo5whKAXK0IhWVKrq7uKLBIkQRLzlANyBNLxW2uve08mABbbkoyKLBBADt9377nr7LP22msptQX3vqk2CxHB69g7kPQ0myUbKjYGnHRJUz+enm77xy/aFkndjIzvHWjQi3w/7itWB0QhXX/n7fazTz9uf/tv/0F769qbVit2NYP9K8aG3Otohf/sALy1c08ATOT6082ddvvug/blzW/bX/7q8/bV11+3e/fvtq2tJ+3wcFfcnGVAgC8G6QXAJQdCUbAk39UVVZogmwYoGMBAAQEAF2KdALOqrlQBU+WUIJ2vUew8kfMFCgnwlFEPFfe8M7fSGZfuU+GA5n55AAFedLDS/dIMAXzRXWIrqArC9MOQPUaDRtUvH+Z/hwo0HGzy5ToOeHh4OwBmUQBMVi+crIBTAcZ4Rw9FqQ8G/4eMAVdkjSQz5QmgKljpHuUBUVIlD57Y94CmBhSEdMB04bsKC/Cla241QJpP4UAtD8zR+0T3X6s1PP7JpRsOWFWhNiFPzPVVpI/rVs5Iphk1jUDZ8jOPHwPABb4qnKx44V4zsMFDTq8BCoLX54gcZxDyfqn4AWeAHwoMkAwXHMMbAJj/7h+0VH5Opxg/XqJj6hqMm2+uxQjC3CPWnBI48EAoIyEBSuXQeQzYJkH8PZ8v8x5CUaHCKgePkx3H85gQpVkq2k2GPe5hmCce70s2EtY5PyOTf6Y4PFBlOZw3AxE9g02sBx/sTIcUExryhTaSxdmZtjY/19YXlxRuujS/KEDlBAIo7h4dtHtbT9rm/m47ALRnp9vSqqWprFG5eRy9ULMOAKdhx2gxw1c8d5x8nz59qtc7t7go46ctQJePg31VwftHz6VlhzfmtfM1qC1I2/j445+0P/3TP2nvvne9zcyaohvPreO9Gic2Xobh1wHwbwPm07ri11bAm9t3j9lhDo6O2uOnW+3b7+61L7+61X71q9+0r2/dUgNue/tpOzri6Ib5hwG4HRcAxx+AjuYCM/irOhICfHBT20+3BgmZIuNl5tzLlLrx1pKvKB685GdUz1Y/OHY9oKAOKraSKBnKwUwuWDihFf2g5huRKAXAdMNtusPnFCdHBQznJiDyIMIBR3EmktiJlbR8GoDN4edmhvzrq2DPOvmX65wefD3iqYQIwCcifwB4MLk3GA+NsOID+aExGvf0jwcUnP7Be/LGhPEL4IMBtjafJeKWPHXF6+GEQcWvoYuSn/WjyJo0Ow3A3UOddzdOGNXZpvPXFbWdM8+piSxVjDA5qYA1jNN9dOkmWnMxo4lk8PiF5I7nzp7X+0LJYR8IZE1LQ1OOaoufFZDl3wEuAJmR43gn9JXsq4A3vHC/IQn06wLIQ3vYaLKmfcFUKIj2MrgqIYK1qDSPMt5RY7kijVAOZKM8dAOO1ykZGiBVVFskk+Z+5Yxc48qmGfgCKl/uI/fZVMa01h1/9nsqbrgmC+O54ClFqxxImmFDlCwQ8D0zUZQTWXyLMzOOhsLoXgMQ+KnQZJtuzw4P2oOtJ20b3n1ybDe+FWiwWfH6ar69OJaDH7QFCdfzcP00/6DFtnfak6dPdTqfXVyQpeomPh2c2Fi3VOY4ys0viHZg7XNP2dnn52fbhx++1/7s7/xp++ijD9ryMhpsHPSKvhqPctWQe3UN/J8dgJ9u3REAY5D+6PFm+/rW9+2Lm9+0X3/2Zbv17bftAQ24nc324gXcjGfUA8BOznhu/a/8Hxba0qoF/zR6qLC2kJ/t4N/gMMVhwVbXdXgQqz/JDef4zdix9L9Mv9EIEwB7UbHwo3Dg4vt45Zh1wFdyF7SWNX6rRtQySQgAMIbkNsROZ1sVdwU/GoBd/QoM0WdKkxppVc8kFbymkdapHHrGqT+axwB8GL2G2ugBeHA/w4KxmwqDgy6T+gGAWazFNSaPS4MWVf0CvMurAPCSqsTM1/Ne4NYit+J3pw+POmDLkjqtZ0/5dg1IrkCvBBlSk0uGNsxOdRzwCfpFn1DXVs236H/N/1r9AFdX3hal8wZY5fW7ui5/Z1V9NQ2HwTw+xzSFqaC45jRpAC7uL1XvkydP9H4lXSw1AddAXDgUVEkee9VBGml9Q40JL37hn53NckwwMW88ytFCSYx0wxJeJEl1pkkoDt6SNvU4qO6bKRSpVPYP9D6oqPm+yutTZNSBql5Ahnu3vU3F/9xTYRP7DDtxg/6Nx+3HytgJ5NYM+wSC25bWfQ3EAMIkzSwStLkwp9BNeqDSHfNc6gSComhaQDs9Pyd1wjNOF7wuGnHisYvyULQU32/BlNjRke71GkodXO7wo97BFGlH3uFTDFWcmWqHGBEdweUftOesCYXKLrezZzd0Xba3kLtil3vY3n77avuzP/uT9umnH7c33rigPtDJutceFj9UAQ9FVDdQ9Tq6ov/731YB1+femDzeunvsyZrD9uDhk3bz6281gowLGuGbj548bLvPttuLF3BO5l+V4QsPrMrkhRzEOAZwTID7Behk8LJ/0DafPJGiQKnFNcLpQ/n44Ak88xgjkj9AfoYsaEdf66hxzE4sq+GBVKqA7P6YLOJYWrrC6C0TjBjVgwDYjTfAV9Hg4rOjfuCh8zH8BABnIqu3U8zRs94t+FQaAAAgAElEQVSDae2usu8oiHEQso7hGaSID4J0v7UoQz8UBzxMX9XDoitfTbdIo6BQpPgoA2zZLkoTa7kd8ixNJKbikueAmxsx/jYAuyK2BKumE7PoTqy4GunUQgj0elVkSKRXCVSBWw22UA9VIaYBV5SEOEzpWrFNpFFuftsDGGMwmSiXopikp52Z1f3nd9433C8qCP7y6eZTgQ4VEsD/+PFj57/t2ticKjQVspzvqiqOUiLNNNucOtVilKV5yovvC2j2jbpIxqIN1hovPXG+BxuiPEmgShYYWjpjC0rosH1GkCeq7sPzcn+g8/h5MqSfdgNOKo5n27rG0E78zrPDM2PpXllfJn1ZdI4jj3zKKspCU65HUiPI0L806ZzS+PPc7HRl8XHynNWpDi52T825F1IjQD1QjCE5Y6UA0GyMXD+uFWb20jXv7evP2kimJuq78DOW8WYhpJS1uAcO7LZ9vj+0k9zWplQJc50m8Mc0/FZWdX+hqDjZsPkwpnzl8sX2R3/8h+13fv5pe+fdt5XM7NNqrdvBMe23qyFcCZ9UuvwQEP9oAH60ee/YPrCH7f6DR+2Lr76W+uGLL26277+/rXG/Z7s7J4TakaLlHO6QS9sbpvPMv0EdbD59oir2RSZ96lUP/gAvaBJ4cRrIXgi4sa20/hcAHh3XBMB4H5TDlLK1qoqBVtBIMjRDATDgowXOEbwA2BQEpi7mmzUVRc6cwNdVIEcgdX1rgfrGDbMzBbhjBZwxW2spA8bjEIYLvVHfqe9n+ckweqy8uZ6CSApFdeBVSRXV4HBRc8AeRnEC9NB8A3yX8UVYaUuLBmC4OfGbPOSpgPetfvAQhvnOcXQ1YDsu0OFIVnjYS6+GI3htMgMgZ3PKJqYHvVQlnaGNm5BuGgl4S9URW1Gvu0rFkImNPTyiBV9ZWdYkHPeZTVtNqromVIZUtffv39f9hQJIc45GDxVxLEf5ujiVDUnZBbyvkqOlSZdrY2rCmuXw3VFO5Ov1Z5y6ppHRzbf1tfW2urSiozyKDzeEHQbL5rKwsCSAgRrz0Iyr95XlVVX4j548bvuH+y4soCMmHtLYf7arwge1ARYCXANOQKY/ADJUPja8l+oEE3gq3blZVaSsU+6Fmrca12fwxSbrAOI2NMBAi9kQJx7DbCRqcB65YcjpVxOnPOM4GkKRIE+DUilFDGCPlp1kF9aIHBRRQ/GeWR9iQFnz06Ie0nNitB5FQ0yVtreetnPnN9rf+MXvtN/53U/aJx9/1C5cPO9JytCovZz0B31/Qyl1tOLwn68G79cBcE9pSAXxcPP+MRdqd3e/3b33oP3my68EwETQ37lzR/lvlPQnFlBkCCW5mSKFYY65e2essQj4fMATAGaIQnlecJ4BYIknaLoYgC1vsxoAECQeRtKgUym1Oc7F8JpKWFSCZu9r4kggzHSUE5kZDGFzcDZX+F9ENCxAm34rC4xKEOkPR7oA8JC4YSZXZ+GqeF0AD2NeRXj2WkqHYRpruyZcjIfUcBjtBPvpt3Tcwz3yc2LILe6X5lT5F6sCVv6WfS/gGNFiA8CrVMAKHOWod8bqB5pvAmA2HZo8FT1fErReZnV6Ib2KExsohVAw1XTUJFVn9FKEo5tuHQCrcqw0bVdjHlP1gIJ9QdC3GthqpLUaVSgenLE2o2w7om0AJgCV18Xf8efQC1S//DwAmGvLgFA+BE6JPYp+PCeHMi7vq9z+HsVcJ+vzVfrh/JspizJWmjzX87K8uNxWl1fa2vKa+HsAnPUIhUKBRKXP++DcCQCT4ME6XAF4JpO2s7szaoGnJgJIAJVnkGvN9QSIeaY4ASmjDnkfJ9jS1qvyhbMmWQUaoQabqMynJSmbcuRYAS7A+wxKoZJDFJN0ItKLjD2Sy33C0uY5YxDXePSxAwbYYOVyRy9mb1/NuUWimBiSOThqewf7bYcCiYYodAcnCbh0tMYKlEUzPOee0/YzXRuoiLX15fbJJx+23/2dT9sv/sbvtjffvOwx/UpO8STcy0XGy5Xt+Eyn+ezn4PX0xV8LgDkm7Ozstjt377fPfvOlAPibb75pd+/ea5ubTz3BNiSletJMP4BdnskrmgYYsEOkrzjXiQXJMWjr6VNFGMnnUtNuHg0bOuGlKRSY1ZFH3qyoH8p8J9pFHcFLAZAjITuh1Qx1LF0gbhyZmTcEjuFqQCn1wgBsn1GUHA5i1PhpuYCpAUMlqIkwi9kjtXsdAKdjLD1vALkm4MYjeMchR4ZVjl+D81nMd045b7l6yEjsOFUF9RNZj71nPeUGAMN5riyvGIDF/847WqdSFkS3iOukEWXOM9VveMvTC/FE8/TUP54GYYD3hwDYAzjevKLBNkXl9ynv3mo26b2XtpaMMfH/2mgWpf+MoTzH2YsXL2r9QTXwdcjR+AUgsyZRQfCL9wvwPnz4UJQEgMjPi1LE/YGkXWQSzdrsXo72Kn2wNwlvIAYlfzgQwI1QVZNe9B5Ffk6klifBPFK95sECDSHt67UDiEuLC7pmFCjINKFsqBhxFhPgbu+It5U9qa6hvTic11ja8uon4Ey2SrOW54XTBD7L/dorzbl08gwq4RTICAYuhUzncXKmQNGJxWGvs9PoriPtJFXc1TrPmMzqdWqzXwvPFj7hwBjTckAjYbtUw1hWyuOaSpimMT8LWR79IDbJsjxYW9tQoQWu7O0dtCdMyjGwsbvTVpYX27vvXVMF/Md/9Ift+vVruoYa/tBWE7e0cTG/njowUIeKyFcMftennoffVrgUgN+YPHh675jjztb2Trt952779edfCIBv3fquPXhw3xlwp2Q6qkRk+YgQ3umzATyqTS4uFx0eFw9hqlhxxZX6oIowIASjU2Y84qQIwtzb19faO5hMsFGTmofP7mduQklX2EvPELXH/zY2jJV6EeN1dkHJb6rxlCQIlA8G4KIgyg8h6R2DjrnjfV3ZjTyw/rs4UgNwB741fKLxUXhDQL6czmy6MyYQhwPOxpMHWhyk0nk9UcSEUSgZByBidA0FsaIqWABc8iVN+6nir01n75lzyqoRN4xbl8yulp3en6mVep+14CRZEo6MxzTRHEVD2E+29NMd7y3wrcac3LZqOs3j1QYu0VLF2AmUMRYSjWQLRmiVDcnQFvR5bLxUvFwf7ifrNJUulSS/oGRYZ08ePxZIP3qMxn1/AEg+X/pwRXPZmOlEQvIpe8dR+RD7RjcuY97TD2TICrWGgHSCA5gnZbojHtW9ET5nY2OjRvlRBJEks633vLK0qO9NUSOjqN3dNjM10cgvpMLBzq4AWN+bU9HsrIYf9ngf0AUCT19v0iqWWS9MkwLA2hQ8E0BRxufRpKLq3KVHwPPZ5Qxyj6HNXJxVgVCj8fKmkLmVfSRYc1JmaHbGgyr8Gxa1/MxlfEqoeFFr4P4mlz82LZtsccLldRmAXcFTYCGzxPmOTh90zePHAPBm29191ubnZ9rlNy+0n//84/Zn/9WftPfff09KFEDdLPBYAQc/f5i7fRUV8eMoiNMnx/rzjcn9J3ePuTibm9vtu+/vtF9//pv25c2v23fffa/qgARkFuBJ7sIArJ1Eov8kDTv7ip2bB0BRPlubOjIpN6ZsF+0lYVcvRWtULpgE3xUNztdqFLgASlKbqn5jLykwnXbY5gjAC3og7Q9qH1Z2SJmPz3osVNaT1ZgQAMcHtwxaBL45juuoXFNCvPDyFx0qvtARnaNZt586tr0H4K7Sp3qRyU/SLirZ4IT8TJ3rsfnWd+IBXqaM9N7rSB4AVjNKVfCyh1Vm0I+2kp7ZbEZV/96uZHdUKjY6qoDUQtZ4BGj3H7b9frv3AjQA1+Rccb6iH8IHZ/xYZv4jB6z8N6VumHpQtfgaAA7AMmzCpsEDur6+oY0Grpb1IApB0UM2Y+91vvHOoOJ/9PCRpqZk66jwSw/mpOEV8D19Mugf1L5Cz3oYp8zG7L5UxDHliTvaIrat86WCmJlRVUlFaBCe12aDhSoN7M3HT9qh3rN10Tl1TaGHnky1RQyJpqY10ACQCUjOTNrx9FSDbX32/LAdcj8mE4Mwa4/nmsmzQ7vsUYHTwKWpnbBV/h7w3uR5ZJOUwT8ac/uKaDbxOZFKo6wtVEuujybaDjzEkWQVea8c0XuqCpj7h+0ka6G016HdAGFOO5guAcKSYlbUE69DznJT06IrNje3VDTyMXXmuJ09u9o+/uQn7e/82X/ZPvroJ5YnQqeMXgKnatcf88euFxQg75shL0ndUjmPv9dPuTG59/juMc0nSvdvv7vdfvXZ5+3mV1+327fvyH1IHr5Y4XW/dCSsIQbctSz9mrPpzaKlHkyvyeBke0uNg/j32gXNL8Q2lOXCxFw66ReZgNthFLhCMMvAJyPGOmpjoi46IWnH01JE4O9r8OV3ABgJ1nzxv3E+q84wgFcAnEkwduAhiVf+D2MScCiI08ftVMDapIZK0LWbmOPwvxrisLBdHX+Br+Vmw7RVVwGLiy3pkN5rp4CQGQsjxQAw1wPZXYGwK2APIiiVF89jqjry/ri+8lguzfMeJvfmviXGz7Sfz1uDWuVVyzKMvtZeooY6EA74JsFDSSpKM3ADzvae7sKL9hD1UEoD1lfnNRt6IJwurxnAGKiWcL1H9oLg87gfrGHeM+uFXzJ4KoG/ON8aYogcLfRCL8uzpta/Utn2Fe6wL9VGGzeyjJL3/L2d+3yvkKCtLC7LmxmajNWB0QzvjWsPRQAXiixsBznd4WGbi4pHR2l5m+kwjcJ1dmL3MY7yqnKpQBn2ODNpR2ea/BMGYIWDhX6T3wnTj25+urEJT8uIvo3QOf7v7u1rVgDpF7w7NAk0B8My3MPBQH4AczeJQ7XIcU4UyEGNMzepPViLbOHDlGCNP4uyqOtOgcezbLULzztNZ8c8SdsuG9rpdkSW5fYzFY2oIdrkeVtZWWgf/uS99qf/5R+3Tz75aTt//rw26x9X8f4QGKccqQLkBwA4xesr+ic3Jncf3TmmdH/46LF0v3/1aybgvml37twVb0Ypz8VLaR4u0twrFSUNEM+7Q0NQafIwSUamj20BcNIe+sXqaahyQwOAoR+YyFIQpvW/rsqc/9UnX6iJkAo4wxeau4f7tTu+K+ARgHmtEqxL91kjlgJgUhFqACNKgPzc3g2smnAvNZ164K1KeGAlOm2wvq4aHk57oAo5RUGUFeMg5WIuvqLO03wLBaEHZQYLUCpgP9QKgESNggZYILwsgXxkRwMAqwLmGDvK/BzKeFJO94NLsIQcPTfs9+jTjb1uK02hABfwtfKjxo4HP+hKhlDzx6eUNGaz5jLQEP5fFSXWmuV0J51z0TP83g9g8LlsrE+fPB3UDp4+c3ICvzz+ak10z/Pm5w/Sv85zJDRJGpf5PgHhfnqOz02lzfc0X7/YlhaX2vIqvRNOjl7/e/DSBweaDGts1Pt7ogounr/QVlaWdErAHWH3EKBiarC1M/jxqpA5smqAxHIkfERxLS9ro5YHiZKjrT5gFJ+/S+8jOmSBhcDO/PXMNPriGuBAljZl7T3gi7qB7yfnw10/s3peS7Xjih0emoZaeg3ECTGJae+Hvrjw93Xhk5E+uNYUYLHztK+J+zkuLhyoai33rlpUS0tz7d13325/+Id/ID3wtWtXxa//xwPwj6mUX658T4Lw5MbkzsPbx1QE9+8/bF/fAoA/a199favdu3dfHViLmg3A/vDOpqOiQHDWjmSMuUplMKvPx3wHHwf0eCx8x4+HyPaLDwDrQld33j4MjgLyAEbFALHAJD0p9zPRDuZ/XYE7AjzTcQLgcj2jAackArgkcVN+2PSQ0CTgCF5pwFI/xNRa2s5aCIOVh48f/a42Vr56V4MzlsCoB+AMI3TNN6qQNBl7/jcAnKpLFX/ctAIyqCBmbPMXAFbiB4b45PEtrTgdgspBig9zmpn440Hng1OA/QA6w6F67T+kkNR1FNienG7kfev1pxEXW0sqmlTA0jaP1zbH1jSodHwt2kMjyGq82cw8gMvGYv2zw1i1Ac3PaX1KPVLXO48K64qKWLLIaNKpCmM6UxVZrCr5uryuXv87cNPVGM377fngHsDz36EixI+iaim3NL0fwgvOTKkIoRG1t7XdjlAwHBy2qefPG3DHkAIqDxqrbL6oCJ7RQI4PRJk2SdV0sCfO9wWnCqrt1ZU6BRh82biUBM7JoLxBWBs7Gn22FzKPK58L+EqZQaNLzwcnJQ49rBljA8M/rAc2EKiAnBrkeKaGvZ+5ADBgrFNGDXL0TWblubnp4HVb2MB/y+C+KIkMsPC1iCP4fvz8pJjANC4uzrWr16603/vdn7dPP/2k/eSjDzWmbNVZiQl+HJb+tT+rB9tXV8GTG5Pv7393TFjm3Xv3Bby/+uyz9vU338r+jS6xTdSPuo50AXB8ZQt8PeYLyFnys7W5KUH0LhXwQVXAnZDZNES0oCMAcyQ6AcBVgXLFEq4oL4fyWJ2qRoMrcMA59pOugBU7ROdZUTCVfFHCeSUNsCN3AOwhDOsi9RDHv3iYuR2Y0NpE0oDrqZWTU3OpjvTQh36IIUpx3Jnrz4bTV1R6CGoIINpfgTHVr4YSCoABXxnOQz2sqPqlAZdhA/GaQ+6bK62DIeapOMt6vycPWK9eewLgktj14NMDMLzmOFDSAXDRK1Rv5n4Zqc54uBu8kWZquET3d9Zm8pXrByj01yX8N/0JaU/r9KAHXz2JZ+KEkeClAFCFns04sU8B5wL+vjoLr3n64eqle2omdyen/DmAnmJGgqCK71HVz0PBJnX4vE04dTJscHQkjndpjhippbZOtNQ8Zvq2UD3UFOuhuGMoArFBpVTQPQQAlQxthQybFWBpN8BZVcA0uDgZsplKCy9/6ErjrnHl0EF6n90piWRG/k1RSgxLCCyfF6VV/sGFpJywqHhl9IQW+PCo7fK8Ff8vvTdywzph6B5VUvPQpJ04minN+MG8SANVPsFYEojWeaotLs62S5cutg8/fF8V8O/93u+2y1feGArKHzMF96rV/wo64ZUPyW/5vBuTb+/eOkYBcef23fbVNwDw5x5BfvBIPIpCMOsC+aEY864SrQL4EkOvcMsziMitX5QcBAA+NKfVeyaEB44f8CAJg5vkCFEhibnwMqBR53PeMUJSPszY+yEGJphwawQ5DTjzwdASfm3UEYmdt9KB90cFDPDTnFEChibv7C6lKqosELs21HCxX57PGI1nBlAaRm2d5ioFRFENNt9xNa5KqSr+PNA88OqkdwAs8JWjVOl/a+jEtptMwEE/MIBRXqwcM5+z4D39ZtnZvt4zAIzSJDrcVI56g6ccz/RAdy5vqhy7wM0ehFPBC4DlcFbNzKNuCKOubyiWKB9SYYZnTeSUvZ/L50KJ1vOqhrgOvLZQFKwVHnQ3ljBcP5KKAEpsl74C01kVWjmkP8f0qAPfNH2Hk4f8a63MeJl2qYZjb7sZxUuXJZcH0pSefXjVL2tTNqI5NPCeQZPL0fy4tYXZ2baGq50aynNa8z5ryUtN2ly0sqgVyMhzzpkrPM8Y+/VqtFn6Znwp7KEiQqKeLZ5tKRs0jefqtPeG7qu4qGWcREZV7ZRmPkep4sUrw0U7RcO0gtZ5cf6Hzw/l6QBoa1Ma0mzGyjSb16AIUuyRz2WslyGKbGLKKfQR/45kcWFhtp0/v9GuXn2rffLpx6Ii8Ah22Gd0vL99Eu40uv4nA+Cvv//mGKBl7Bju9/MvGEH+rj18+MjVgoye3aH2ojEvFNcmGYwI8JZ0pOFzLCB/bAB+tqMjblIvsni9u5UUqTLCeDDEf3EE0wBGSVeK//VwBQBs8b0aU5p6I2PLFXASENKE0+YAV6RgxtEHV00BpUB4EMEgbGUAPxeFgsx/OgA+fdGHPSWE76sezNrFVRV21EP+W8MXr1I/FBCkkZGKH7CR6kPjx5Ya6ViuhqPHWsP/KomXIyYPFv7C5XcRuoVq+HDfY+JRaiR3zie0bmHGaOaUo5vcOSoR4TQAq7KUymFsuiGRkvyuaCc9SEOFX1NR9XNV+Zd3Rz5HJxwNmjC+a3c7eQyU8YyilrCf1NGW6myihxJKjH4GwMC9l/441/1U4KbeT9J9Q/v0VVm8kb0jecKxU7qYkkmyhamWE2b+xZOLgp0m0Zr4npk2hesYJ869/fYCm0UMz89MS1J47txZnW6o7uNfLTvLYzhsqtgp/1slewfkHMxJ3D1eERP5tfgZWdBmwr2QC2FRitA8ALLUKQN/Pyo68H6RtKyub3pPnvwrYyE2+wNbqboBS51clFRtdGnKkefG9dLJIhVwklaiphkcASvmqo5nwwZdSix+foCa9jdFGiPTGLLjBfHxJx+1P/7j/0KcMFFFahDqe71+oOL/K/Dm605TD6dkbjcmX966eUxg5q1b37abX33Tvrh5s333PRK0x2pWsAPGFSscMMoH820eerDsy7aQfA7g+eTJIwEwlSwVlhUPvoCWNrmaogKOJnaYSCtP3uxm4c6oYi0ncwIGTQUAWN3QWXPQ9gDOa1oYkmgVvInmUvxvufwfuhoEhAW+BcIyDgoA1+79Kj7HlUUV9lmJp3nfYQw375O4nUSuu+pN9Ztpquz6qiziPVCga/A18Ap8S4KWpqMjl9yAo8qRVSeaVk2/Vex8mc2Ybtnzex0Ao1QpVWUUaz9UUQEXg07lwLGEq8rqBxPUie+VJEz9ldQtHW7FKLGhKznCjTdThhl59bixdMB8XgVcAkpw3TpKyxPBloysBX4pUULmTRNRYACw1mJ0vEqDKN/l2hAiows3mNOH1AYDKIxi/KgSVfWdyIg7Kb8bAkirWtR7lDUklSPpPIRXTqnyPSKLDgAm+QIQmZ2Rl/P5ixeklFCFGt20xvJdjCRYVjx+opK6TDdULlAMXCNOjlxHFSSqPk0hSMnEyHF5TLg6LzvVTCtyzaiO5dnLusnBNkMrtbHJy9rAbS144ozGjU/DIfp7/xxXwKPDyDDSXzSEr2N/+jB2QknIkqC4dT+UL2xZwPXTiPpG++nHH7Y/+ZM/ah988G5bXLIx1xgK9+NA+OXK9yQl+TJgZ5P2v5yceJ7cmHx28/NjLN++/vqW5GdffvVV+/727fbo0RPJdWwB6R3K/JcHL3oAtu8uUif78rLQHz9+KACOlaTlZiXIL+ytJ9jHXwCiJGgck1WdVQKGusclsVL1q1gdG36cCegWABukxxw4RYGrOz4jPsxHJIOectAG6sHNh96E3e5rnS62ru64q3k6ebgpQyWcEeSOjijagQowtENGj9Ok6Rs3mUbTRpM4G3G+1jxr+EUA7EBKNxyr8bhk/99hfr9rwMnmU1af1v++CCc3VIHxbksfpDbL9EXK64JFLgCue6l/rqO2Kno9qP59oHIEwOX3y5oammu8F9sscuVUfcpYHhkTigivvTTbON1I4UHFT5XPw6fBIB+5rb6opiLuWXsA8KZ+N4fphjDXOxl4MdPhFtt7wv6xyixTU8i/XOUXAZANGDDvAbh+/qBkScXbvV+aYLxcvBiOsGt8ttee7x9WNI+vDRUtgzY00M5feqPNLS5o3bK58GzIEW552YEE3GPM9cv7Abka30Oev1gAKPuO6dRnet9uoPsZ0jMzM+fxb+R/ZeCjDS3eEmWqb3VHPEOO2tHAB3u4auTTq8l9WNVzJW70pwUN4KiRF1zorGlP01+DlJOfwWlyHPDR2oi9bCii0s+zhpaXFgTA2FL+0R/9obPiNtaclj2YI/xwJfxqyqEfUT4JvQHarJXxpHDi825MfvnZXx6jAb751VeqgL/65htNxFmCZg8IdmIDcBmkTFt/RzUa6RNHmnBKHPUePzIAI0FTvIyArHxw04zTlEIlryp+hcZQPBnKlUtep9jyUeG68lW4n363GxoKDL2eqoxNRbgZJw4YGRY62LId9OSVTXhkbKKK0L4T2jAA/hMjyCctKAeIUgU/UNtVDhuRYr6ThpS53zp+J+utq357EO75XwFwFhe/1yh1fB940NSUKvPxeSKh6r+5Dj5mcQx1BYwCAIMTfqf5aK7bVoX+uV2acQFOv2RyeslUXH8CUMOk3hOaTyUv1Ie0v3C+cMAFgIpNwvSl+G01lvrIpQLeNMGoWKjqoVYUMQXtUuoHvgf315WvxfpusHmSjAqY9y8o7fS6rE+b/ZsW6fW9+bmqAl+h9MgJSMBTqcIB6X4D8KPtuK1hkhMAlinNXttHrvl0q73YP1CMe5pM5Kc1pv/WDMCsc7v10TwGgKfa/OqSDajw+WBUd2tLQKwx5JJbqsJlIg572E0PVqExQUWEp4Jiu9RX8SY4POcy2cI1EE22KUNXtFYH6Tmq6jT/dhjA1bV3o00Fh7hgvm5UzUglIwD2tR94XnnD8DpclY6nj0qglvVnfWjDtoSR62v1DJab/nvuIePbZzfWVPn+7T/8m+2jjz60PeXykgMDhgWejfZlTviHAfjlKrh/zVkTroBPfO8bk3/3y39//Pjxk/bFl19KBXHru++liACAbU5yEoBtfFIArHSJSIDw5fVYJbvso0cP2872lvhfBSyWNfcYq17TUxKE2xzGYFjVLw5o1ZEHdFTJzjN84eOWfi8ADhUiqZYkSe7yZiKOxafj1vBQ1uIpXlRNqXJe2yd9WZN/VmaosusGEkqENlZC43DcqSZjSdAiSwsAZ/JNlYQrxFdVwFJ9VPPNoJvqt95/HdtFAZUOVppnKT/MBUsWWMfJ8L9qRMlnGf0vAOyudLS76nBrWZbA3HVfVX/9ccqVoE971jfrfdTmgnjfU26VqlwSKQCYL4IxVBOlHOo0nSg/puJfz1j3acmjT10yGWK0uqgHSamQVNHVZxwZcxhsJgFSjNixatTQiUd5oWHUeGFDkueH15zN/kff3l5yxj1Qd7/jiQfFw+DkNlbAObKnqlNFPSlbzWhvU0BrszpoB9yPzS014Ai1lLaVzWd2pk3xntfX2tk3LgLGuC4AACAASURBVEq1gEsgRQpKHbZ5It65LmvLK3IyIwDBVIt5/cg0KUL45aQX+1xzHSZn7FvBsI6q3akKNCjVELc+J4thKRQ18QLHNVQP3GdZqDoqCXA0HeBxblfth/Xh9T5UwkVNjM+AT9xKrxAIm1sOiFU9aC+XkrIm6kprZzSbLApiti3hG7223N5551r7xS9+t/30px+2t69dVU4io9ZqRJ5yQ4vHww83214eTQ6Wnwbgk/Xx8Kcbk3/1b//18aNHj9tvvviiff3Nrfbd7TvtwcOH7elTx8jrKpZmLoDA7LWGLnjAGQKoKTi5bclCzhUwQxgC4HLSt0a2xlV5zOUGxsNwVFSAKYBMomlyStq/afFfquh0BK8qWHSDXwvNQCkdOtMTdXsX5q137PS/4aUUWihvUnTHeA930Um18aSDPIBwVe8StOvDD/TAaadqzEBGmjQlOxu8HwqAxUN2lWIWp/STpXGOgdBIP5Q4viaBNLZaY9cGYEvwoh3mmqv6TcZe6X/d5HSTVe8vx8muJshDl5HkQQkxjF776KmKqOgVPXTaWKqqLmpCGyoALE/nSu6It0PRB3kYzI/WmLkGAdiEF2yvKX8Lx9rA9XF0VvRQa217x8Y6GQhCYqnmG/TDkQ13ZMBfxvvSmtfEleV+STAeU4zlj3DKKMknm7pm5fqmRyUmTHXmFJfNe+H0mBTgonNofuIUuI/mffeZJIoKqWQajYYzVf76altaW2vLa2vaFrcA2PLXFgfbMBiabWdX19v8zJxOGbwnNiKNl/Ps6VpboaQfTdEjqaXNpgAzKCBrqRl/dm9HqgglsdDnS2Vc1BDKE2RwZCnWZuYAAVevgDnXSBV7Yp0EwrXeq+odcwLHaVBZFlQTNM09Q1boH1NEIyjbQ1mUYYz7i+5hk15cnFc689WrV9rPfvZTAfCHH7zfzp0/V4oR9x16SVrX0nkNdub1uCQ7/etHA/C/+Jf/9zGGJADwN7duyYISQLYCYr+rf+DlkD352K8dU7aPjAC7IoYf5iZgoozZCRI0NeC4yXVW985nWYoB2PaISqKo6lc+DOrM25hbR88aJz4zXTREvY7Z6upmQCMAnMpQFRaVRPG/BofxyKPwTwAY8x9AmAoKykRVr2Nzslv7Qpdt5jDx5kXhSb9SdtRO7KNuDSWU160aEyU9kwdCKsf+uM5PKfAZwLeoh95dy02TTP458RkADh+cBpx8YfdMO8hjA4kflZ862eP4sd7zyCl4WXVNRf93hi5KD6pp8jENwmPVru6jdIhCIDI7VvvgDgY/L/Mby6ckMkLuSNhouZ5JnnbmjI7JSnhWyvNam5k+o0EauEoD8LFCGbnm8MT8vCePTaUlXofvz5pkTJ5KUj4nNYnl1+QKlKo71RcPdszqQ1ecoCTquO1mUu3FlZetYzRMFW5rRCZRNIhznVGx8fjBPd0TUT+qxBismdPk2vq5jXbx0iWFHNCdwm9h8+lTnV7cP4CL3dNGhefz+upaO3f2nF4/SRJIQTmJcgLI0AeuaWxcUkdwHdQkP9Sy5iSFsTncujY3rC+ptOWrnJOvCx1py4+P2y5+0tU05w1oRLg+uP4orJQuUs04fg6bgsbfFXPErXlRpj51Wgr6DZUpgDsC5ACWXePXDcF6FuMcWBsq75lIIvTAH3zwTvv4o5+0n//8U8XXoxoZaeAC4lExG+XsCXAewfbV4PsqxH5NJX1j8n/+838uAP7iyy/arW9vyYJSJuxwhPKAyFG0joN17DcAo0Bw/A9VKA5jRwfPPWsPh0yi6eG+AbgALQtXIPwKAKZjrY7tkWkAaUSxniv9rwHYH6rCa9ACoE3SsRZ4zdsDzNGX8rM5GkdtoGMo0zi7iPS3HUUPL0p6x4kNYzxq9PE7FnGkEjYIB4yjChgaU73j2Sn5U463qcy5rWo81RioKIhUZifsDS0BRIGCRAngBYQ9gIJ/rH2Z2dCotLgfg8lRpYycBOB0R1lC1Xys1XSaA/UUG5toGStpAxnN5fVAyNgn0Td1VFV0EEkPnmgE8ERd5fBYWnNv9qPHcTSfmfKTW9gs48W7eoXcZ679s117+vL9AVd5QeB2Bo9Z3KD9dDdLoeNBELmTaaoTAA74FjiccEWjkeeqsHbnl93uchkBgnhm49VAflrADfDa3m4P796VdaJy1CgSeC3zC21lfb2dv3ixXXnzipqrACHVvAC41BwAKAoevf+Zuba2vtYuX7qsARzuBeB3986dtvl0U2seoNZJsXN7k94ezTSBpXOzbX1jowDYzUc18MRdu++SPgvNUdbrLuPsZCgeVMQQclRVv020or0tCOMNjhwLePk6fmfX5ftAUXBdUygNJ8H6ujog6b2eoAtqoMuTl2OFLAWRGreWogHA58+fbdeuvdl++tGH7Re/+P325ltvikdX0vuJX6N2evzr16kkfhwIvxaA/7d/9s+OHz1+1L64+WX79ttv27379zyCDM+kSGt3lllKAgT5LUDcM+CAIsEUBH/mc1goPOREEXGsp8uujCnt8GPlmw4xSv7QAFI+YAqj9NWktPJwTKuiUfyQzEIKgGm+CYARlhuAA74xPVHDrmRMPQBbB3wocFIFvE36BjpR82ceYx1j6BOyOYZQer49wJQKuMzSCoxLBdFNWg0DF6c8fwe5Ts2/2+zITU+aJaJdOklaHOFISlDTLckfiPUXcX+b17FX4vSD/QF8RwCuaT+Z4VQnMWyT+ZQTS7IH4JEDpbFmkPJgyThN5+Oo9a9qzBUlISvBohPcgLPKQZxbjbqTLSa6S+8XsT3HyDE7DQ0wPr88WGR/6fXU6SRdbf4OoJIP8OFhm5dSgOoXpcCztrn5RBUw70sDCiWpNG1TcT2VFaiElALhURrpyzPCyrgWrJ81PcF1nJuZG9JJcKdDiocb25PHj9rWk8ei3OR9Afc7fUYb6frZc+3chfPtjUuXdMphcIbCZlPaehqonBKhkIq/bhM1KAFh0jXWN87ajOjhQ10DDVXhSlidQ20gg17Zm6SSjpGUQkXUtJxUJlIROTtPwx8qPCzllGmO5gSc2Aw9xM/dJIy3MARQxQ6A+5vsRSb3+Hp8eVkf+we7gysd19XzB2Mqt9dfrD7dH0gxlDLVJ9XR6lbFG43KecyDFtvZs+vt0qUL7Sc/+aD9wd/6g3bt7at6b3ZHzK9hiuVlUO4UE94Exufkh7niV7MYk8nkxuR/+l/+5+PHTx63L6X//a7dwwN4EwvJDEFY3gO9AABLdVDGO4n+sSsRRtEMYdgH2FlwADBg5tQLmU9XZaWuMYGUUBCKX3EYpqpfeTFYB2kJ2kxbWDTXO9VVwDOoMDSFZwCOmbarGTerHNHiB5qLRNd2eJhIvpD0DQoC9zVLs6x9Hr0EzP/WIz7g0gjAAwcsPaypCFXDXXMqHOJpAD496aNjLDKoSM8qdl5Tf9WIy9Gcql+6X8nO7Psg83nRLiTUTsR78p5Gc6Qdj2tWDM1oON9Xv1XdvQaEBx5f48QlCYrms5QequrrI4Mm+rrKbqNi5z65Akm32wb/ln7VwA+jxzV4EVkdNo24nYnfn3asuhvGTWuEX8l3Q8tOAQA4OCHCpx3WOAAGsFCZZu1wbfmVDVrrsgaCcg+tDCoApiGVRzGDA0VJsFSowphIvHD+gkaJaRoCoPfu3mtPoemebavYQOnDWD3c78LyUtsAgM+fbxcuXpA+FzDTKPXOtn1S6JVogrG8UtS48kYCjXDx4iX9t/LitrcFxJ5sdROODZELpoSIakwCWJ6W84Ynp7mVFVEOw0iw5F/1ENRzwb3SmqycRp5hlFVgSPpGnJK5bs/gvEtimvDRDEXxXdmQ+dVPtGk1escYKuBxkm3UDevzitJg/Ym+nCFOyanUa2sriin64IP32h/8rb/Zrr9zvS2tLA1OefrmZVPpn9dzwyeVEWMVXm35nIhejbWv/FsB8D/+J//j8ZOnT9pXX1v/+6DkYxDnVC/qRHIsZP6aIxpmOOJ+acBZleCjG0dAwvWcZrFFFJGCAcmaKgDWNEw5ZcmNzBwwu7mOQgUMyUXDZclHz5k2XwCsCrgoCG0GxQFzgSOJ8zGpzIJyjK9drgdgOa/BXzF9t2PwZWza1bcBONXVgLtpvHV4NfCmVVUEkJPwoQqwZut7AM4pINKtNPbC/2biLc23eBkHgHnP8IOAr3wfCoDTrAyQ8B6HUdyYHFUA5gDAXuXdQsnCetl4aKCRAsAapXagpoC3q4SzwfC+BUhnLD1TCCXuXJpIKN5Xxi2eVmS7U8hmqR4AXbmgKfUj0UsLbWV1WfeJNczP4jqoAtvElNvBm/wIZFpstgAvJlE05vg1fN/aqPlaHYkrJbp3Rxsq/3Dl0aG58+NeQR2FFQE/XYC4tt4uX7oksHv44KHouZ2tHb0GZHAUI2q6aqx+RhUwoaI0iS5cfEMAsSP5oD+s2GGtukrMhmCbgGmBJyC8urrWVldXdDJ5cN/KJr5eWYvl8ULwqdQmMduqa7Kxsa54Ma4Py4Kfr+ELVcqcSD0EQ7Usn+1QEnxvSeUOhR2sUU44UAxKpIaWrDBUTiNbWzt6H2q2TUZP6VxLn8ItMwvoWafNax4PaioS1Z+pk4gkhTVlKbfAmba8tNjWNtYU0PmLX/xee/e9d3WNeS+G15flZ6+bknt1ky0UyI9G4RuTf/CP/wcPYnyDBeXt9vDxo5qA887qpohjPFTpylsB+ZmdzywLw+TDO9zesz0H4xFlpCy4qCD8QA8TV4rAftFeIF3Zdxy4OtLszpqW4gZ6vn9uniqIn+nKLhywmoCRm1UFnIc0o7tpWkkPW3Ki+JDa+hLzn12FF6b6tQa4nNDysOVkkmbbsR+47M4G4QIxkcP1MMbr4RQAB5jyAOk91/cL/5mpt1AQGcgYAFhVSgFw5Fl1ZPR4bhyi9trO1pa9EPQgVeX0kt/xiT5w0SsjF/wSDSHO1z7OaSwm2XigVLqGpyYai5vXg4mj14Sq2F1t6U8lF7SpC/eeyCEoBydJmDeWDWcBxfrGujYOaDTWE6DB76RdKBXDGd6OuyGG6MlTXQdoGYCB761x5uIBsxn2AJyewbg/dcMYg0/IyQkt3hPflwqSan19bU3p14SCPn38RNUsxYrlYiSLm2ri+rCRrp/daGfPUQWf03XgmTJ4MkhTMsJqVA9rrxqYfA8aaa6EL4rzpfrFivPxo9FigJ/tSThPk4ligAuen1fMO9OGjrk/Np1Qxkmsw0H/X2nRzht8XtSlY+pjIuXKt5p1anoaxNEIo8/md/7M5x1gr1l6bD5PdpUZVa5Nwlplx1SlaAgAmyw15ewYK05SHtQAQ7D9vHr1zfbpzz5p73/wXnvr6lu6P6ZZ/2MBuBvK+nEYfGPyd//hf38M5/v1LTLg7rbHTzBht11fdnzxvwJgJx+74WUQPjMTAXflwJGCsW0j9gPc/Z8njt48o31iPSevps2BE3pdAdsER4Y0atY0NUXsdWCwnZk1CKvTmiGM0sEyfEElrqmYLj48/w0gnahu9qwRRdbDZmH7Szg1S1qUhJGnrqahkmMWscCJ5hQNi5dGj0sj+Zq4odMArOYB/GfSO8pwxwMZY86YlSEG4Pj+Kv1D2XdWFvB+AQ82t+3Nzbaj4+uuqy41yY5sDt/ZNp5cgicrklQloVbE76rarXjzSO06V7G8P37nfUmbXcnVBuCqgIv3ZSMPAAO0iwv2tkD5IMc9OOPyO4CnpMJj54Mb5WfAYfKeUfKwplTZ8UBiq0vzbXNTJx5FtvP9l3CL87HXI+rjaHhAOFXYiQNCHU+nkpAy7L2uhnmvAKmbhbMV8sr1tk4erxVAVactWa3GVnVGSg8acBvnNlTFAiKALl+nZ6uqWKrKFADx+ZXmGC387Kw2I1QRACmeElARWA4wIEU1zrNA34O1oPj6AjS+dnVltS3Sd+lMoLLxsw6ocq1Usmac1x+nOj+DbgBr6rKsXrUGCmgTgPucwZy6sA5O9aQeFTU9o35IJs9GhmVsppP2bSlokK2CVTz/qpppaHvoRFTm0kJ7442LAt8PPni/ffiTD0T1pKI9rQf+6/hEjFTJb0ffojhuTP7bv//3DMCEcN67qxRkTcANVpHW5HFBDMBL5l2HKnhe/BWfIz/R7W0nGsuIfc9DGEOkjzngTLFw8V8cVEJvuDby32p8lQvHRZPrGuCqXDfbXgaAxf9iwL7gI5HNW06mR6i6GoICab65eUAFojRkfXT+w2pshFsrvi/jqNLKjiOp/XG81wOLXqkKM25nruzH6bCBgigpWnb66H8HCqIsN/uqHpDlfZ8AYA2rcI08vqymoxb1rrL5uC/Z6DhhOJFiDMc06zX+SuPjRDMynsHl4cE9fKn5Npin+PsH4Hko1Uwr/waolhd4adcx2KcVm8Hws3kPxClRpVJJ0ohlQ5aWtypkmisawNjZ0d+xLrm/yCCpeFXZsvEfWvvLunRElk3A8Q0B4EbqYbw/2ax1Ehy8IOqwWp4VAmBP69QByHJNWWMuLowZdc9oOlmKRvV79949AaIntsoMp8aCaaS9cfmSFAlJbxAA72zbZ1sUgptYpj54O85li1sh741rR3W3trba1lbX9Pl3bt+RTSwvlgb0s11OA4mNT+gtgxnEANlb2v4QHgvn+1IJKzBBDTi/flOF7knEJpTrR+WbYAWpezQrwEh0NeGO4fDjzWKaQrRRUTr0gjKsFCpiAGAlgowQmQTtGa6/Qkapha2kIrQAySyn6Y2z63JH++DDD9rPfv6zdunypYHiOAnAr1M+vB5gf2wzbgDg//rv/XfHcENfff21AJgU5EzAWZjvSR6qBBoc2E7aUYlqc14VMPww35ALTc4WHNveM4YwLEFTJVkgbFs6f+jhPThSdeAd8UATOm4sPNcR0faSNuIW7QH4CoBrBJmhAzmB2fXMO3apB+Rz6oZOHLM8Hpkk5HDA5oGVhKwK3KPIlhuN/hUuN2ru4tRoana/ofnWuZ8ZgMfoodMgHC0wq0nKhzLcGaffHK4YFYQUEPg/dBXw4tJyjV2b/2ZT5KGUKJ/u+VOO3tuOeZLKpJpkUUDUmuoXkAF41GbqzyUt0+Rc8fgBYEmH+mbcKYtHVWV4VKDQkOxq0p7zjFQTR7aPNKOqCcd7BkQAguFjEc8Rn7ZSUfPS2Vi4X1wbcYvVZKPpxWuWxekzPlx1ipaQ1viMm5XVOFM1f2rqTeygAPj0A4lnQzWH6t8FRtU4zCCMTIQ4ylf1y+QpTTjuS8BEUq/SuwO8yM/4na/j9QCa+pAKwmtVG5sO3DZFMo3po3mGIdKwPHfunICU5ysyUbTQGoKSnM0eyXnNLHR4+vMXLgiM9TnYBdC4LstUxclL0+ymt9UsIzilYtUASiWlI6WjUT9szFhXlktfos/4t6EJV7xw7knWpxrrGj/2qLI2bJkKTavax2HOidBYGYAjDG85wgxznouXqILfb7//N36/vfXWWyeTqjup2+tSj39bjfsjgfjG5L/5B3//GL6MUWQoCLgidH12L3NNJLehmrqK7Es+nBp1nbPdIVKSvT19PVWGR3oNwKqABwD2YlGSAg/r/jiNposuAAb4OIZMGejn0BrbrckAbIN1Vb+Ly54Cq6q853wFZrK58wfgn6rGM/Wugu0B4Wgep2GMAOzqTdqNasKORH9/dD/NAQ9H7xxpu+y3HoDlFMUDLwFxuZ8hO6PaqLRnJX50pjyx5aQ6SQNO0UMMq6hB6cEF6TR3d1X5AkjIArXJFB89WCR2XHa/sKLhHTahhGmm2XQKgKN6MDUxjlhzbbj+UAYxCVJlKgC26UySMMSFTll+xsM9jB1n5JrkCKiLipFXh76y3mKbyvuDbpEnAteBiJ4MoOzh/uYKywbgBWBVqWd6L/dWr72byvLDHq7PDn9Wao7VpwCYTaa4ahQYUChsWI+fPFEjjgoYPl4OcNVggtaD8z57/pyqMqp+gEZ2mttbGu0fXN2UrUbVy7o20NTjOlTr8tqYJaB0WbK91eUVNdVM0Yy9niSk8F4FpAVonLCgMCiCFB9UQBlKRg3VUhzxdVwDrftSLLhwG+WTSkFGF7xv3jvrpP++40nEAZ6efqtTVk3PpRIWVdcDMIopnhU8LOrZ5+tZL2CI9N1nJirW4Ljffe+d9vt/8xft7bevqXKXn0h+DW46r+KFfxv8/mgu+Mbk7/6jf3RM+vGvP/u1VBC+QBioV4px43hhH16Fbiph2DyjVBDTs1I/sOj1sBMJrUTjsqEsAI4fsFOCSVIoAE4FHP9fuTeZe52eHgHYxutUweaBZSBC5avKz/RDIkqk+5WYvqpfTbvEq7SCPwuA4z8BXRIjdpuijxXwELmjkabRmOVVADwc24cjulOPFTvUURCuuEa7voDUaL5TeVxlPBQA1lipBlNiSuPcN4DNFIwrZQCYBxfwpWoy/fDM4MuHNplx0i8V/MsVcMcD9/RDXn85nI2ys+591fsbj6hz2ix5/aooqVBKcjc8qMrtw/zFDzcAnCj3TDca2MrCsDxdrTmOesGm/lx34s257igHaLImBDXAyiYv1QUPeVf99teh5x5HAE4Mfbr0OXXVKPMw0oxXw0JbXVkTOD1+9Fij/vfu3VMk+5D+MJlIrkbFif6XihUOVidLqIIdOGCbyjusAB4/ADyO+Ou6FiXC+peBPenLi0tKjx5DTQ+cEqLhI6dgZD2yOXqazeCpRjha4IouShGTqnToW5RMNc5kojnK0XBspXi8OSPKiePi+vMaMmSS9Tg0RROQoPteJvB9My7j7ZWqLRmj4pTMB0+rqMGTA720JyrRAf/O7/1Ou/7udTU8uU+6vzkN9rrfXiAkuak/KeHKpyH5R1fA//Cf/tNjOrN/8ctfygeYB1WTK3RmS/7BDVCFOW8zZ8mcVJHxsJhs5wjDjk63XZVWOW0hQUvmWw33GoBTAQuA903qazrL8i8F/dUUi5pKs67C4YAd/skI7gjAVFcakUxUUdEQka9kd+aGJhdNiwA9JeAbCqSiiGzGnuP3WAGr+umDKwdJUtcFj/eB1AExKjm0D3B3LNfiSuRSXWs2mVSwbDoxJE/aCKCV+2HXswJguvkFwDrKTxiKYeKLo6sfXG+KplhiQNPrHsNnZzHlz/2mMqYZV1USb+Pw3YNv7Li58OAms437xvvz0IXa76Jc/LDHetM0BAA8KiDsdieJYfkGa1NNJ1yObz4i+2TjRhvwKptGTjhy5uuol07exHvsG4YBgJ53dJXrimj8XCcmx0EslbzojdIXs4ksLiKXszyOgkenTYI3hwqao/FKu3T5Sjt//kLb2FjT6U/rFRoJTwuab7vmf+NhQfHjAqFrGJdu1kDqhtzC3ILSl1FGSIGipBBOCqULr8Ek6AHeYwIveW9cbwFwaekDir0u2gXTdJslpaSmHGOHGYoKZNP3eOFNJUnKAXIabuMEblkAdA57Sc/W5lsqCNdWvicCWDXfrOhQ5avTo4GYqhgABiu4J5ffvNQ++uSj9s5777Y333yrrayuDp4QWlfdr3EAy3/5nwyA/8n//n8c37l7t/35f/jz9s0337Qt1AuqgEcZBy8YvlHgm4ecqR290SmBSHLcAGBVH4qVRuaiUanBijIVsOLRACc9MH5oaAbIqBvwn/jGW3fc+ZbOMxFn+8k5+R4sawrPJiqZ46/jew1g5ME5TfYbgCuGiAGMQ088hf91k2o0krYhjccze7DKbpe/08MZoFV6QFW/3XTYQEN0Ok6rHwzAph88/qlx74p7Og3AGsAo8x0e2BhT81LFyW9tumqqIZNQEK7yx7bbafDtK2JX+jWYUqqJcMi9t/FoK1gURKkreCgcDWXNKKcT3ZNqjspgvqberFjJBNzcAMDj6HKZykRrVCkMAGt8anmPUbRwLmfDgWoakk4UhTSK+sMhntxwxpKnB97T99rTWQbmyK7kqYviY37ezUMZB3FSbKr8oPxu374tOmIPN7py/0LxcPnyFQ1tiP+d86SfdNwkeigw0wNLaWxp4k70wzi1mXuX1wQA0xijwpaZEY30ObujZdDEw0mHen0aaIlnRaXcaGpUxYndynJNQhlI2qigUVtfyiK1dMIUA9hUqvfCJvjctp+sP/7OFAhVvb8/r4W/i3ImP0s0p/7e/SHbOIT7TgPR5v02cxor4DmeIf6sBp2tDc5fONfefu9ae+e999r7H3yoKni41zlJFAj/dQG4L2J+gLC4Mflf//m/OGY3/vd//u81jCH9JOYl0Ptlo8fNgpAXxyj9r4+JcL/cLC5ipDE04FgwHkE2/yv6QdyQTSnNARuAqXppwmUIwwDsG6zGXxpwMv2xFphZeTmgyfNg2WO3SWruvBJUCXY5XgHgoQKWichYAb8egMstTP2WGj7tmnA9WKWSypFcAHVY/hNV3aOOiE5WjasY3pf8LGqHoQKuh8FaZifDuqpa0iCGBjCSfVccHouchwsA5kTihxaapWLXZYRi48nTi6U/Po0qhg6Au80lXG+0sj21wn+rguL1lj2mqaHEz9Sm2fGEirzSvTTtFQqiB2Cbr7vhRAHAgywDJ0n98PfweDlWj7rWVHdD2rUrYMsJe1+BEZD7+5nqKn830k4nRfc58rpC93g1dAsyNMDPCUzOx8ObQaEHeK5AJajfMd3WVleHCphKFfqAEwvgJAoJACa5RX4pcPnlODekzYyFgUHSlbky9ZQkvCDTHugIThbhl1PJoh7hI/dNgzBLi7pf0swXUJp/H03r+Vm69urzuJFs0J8T2DMhB07EdIv7ITvJOnXwfVOJ+3uNaojYCHAfAsAaXFHla9mnS9LRxN8G/vaCEE9NAYCclQqd0faiVNY2VtvFK2+06++90z7+BHOeS8O9M5UzPhv/2QD4//pX/+YY/4e/+Itftps3v2x37t4W4S9QqK6iALgmX1SJFQDz3n1RDnQBNWFTD/sIwBVFVFWjMiaKgggAdcvIPQAAIABJREFUHwHAcUArANZYJAtHFTD0gl3XpmnAzTF+bEWGALjE4GnA5fehw9wdGzOGLAenGsTgaIpiYxzPpfIdhzGsXY7Rzo8HYIFs5/+rB78qSFXAdbzKMTdRQ5p463SholYygKCNyaOz4n5Xx0EFURCJIDo4VMVkAHZDNCGkmTSUnSKZYvo1JmH0Vd4IwGWeFKoh5vKnrDR7ANb3wVxGLmbL2kD1qxon0qvKd8DxVix6KiVvvk416TngHtzMAeOaNq2KSkM0Gnsnkfeg7e7VlFnpylWxR58cb+IBgCsGqYT7Adu+chkpinJ56xK+41ub+xLQQGN8/vx5NYw5IR4Abnj2bm+3e/futidM5TF5iT/GmTM6Al9644129tx5ycb4fqFTTD84zUSj5DWwpA28THLHCn5MceEZTnEiEJ53ajY6XyrBVLB2rzOYWTtuCZ9UK7KmRGbKiQp3s5KQ1X0y51umNlIeGJARiVF56v6imBq8SQywqnCnp/W5p6mQPosyrzHFSszgTZN6jTlPzjy8kpVlxmMagqqXzL15mqOICThVogFfXmxr59fb1etvt09/9rP25ltv6doMPYr/PwD4X/7FXxwjCv/1Z5+1L7/8UjQER6N0lK3vowIej5BDvHsdITAKCQDDvYlrYwBDFTBb/7gzUxOp+gV8qAwBXqpgjv+lgGC7TBwKOk0DsI/hUkFoAMMuYOiSRYuUUiBH2ThauYIZeTt2VzYMjnIaQ6b5F2OTzh8h9IMr9zIRSps5BHwvRWPlZgy1Sz12VeYcOC2gHoBj0VfBlALeDJEMAEzj0QDMe3OCrY3MqYBpJqQClv6SnCuiyiv9ggSENN9yNI/ZkQBYS3g0FtFbq/8T6EihUcdb+XeY+x0oFP13FA9jAnLy2Hgo2ESXAOBSLFgParkWMjOlmRQ4MwLP4E8CVjkqytc5HiQ08HR8dd4bumEeZL3HMtIXAGM3maZb6cqTRm21hlU+Tvr2Aztu2P1U2+iE581ovB7D6Zd7ouh3qDroMEck0Rg9f+G8/izdbA0uoIGFB97c3hopiAI7mnAb6+vSd/M9skb7KCm/rwq9rDy/wTypswx1YVjqjFIkcK3hgtfW1toiwZwkZtPDKS0wKhruHa+RtZ+TB2sPegCbS3hoXgNfp8j72HiWX4kGgGLMjr8D4MepFRUT3wfL2mduCHMPJTuDv6/MQhVjtaZ6Xl73r+6BE0hMVeb+AcLeCLyhKvIKSgQMo2iBemDDLwDGS2RxdblduXql/fTjj9u1t6+1c+fOC1PMb4yzzlTaGVd2NVyFmDaA15MMv6UZd2PyH37zV8dPnm4qE+7Lm1+1z3/zZbv/4EE74LgcCYeiwM3fJbaE3U3x05Km7BqA2Z0ZryyTEEXQyB0jAOxlkik4OtICXwHwOAHH24FHC5fkqbvYUBqInUO32OY52sJNx4BnmIAzF5QjpHfRUQPsChjwtfrBGuR6DUNwY3i1AuCYgZT0UwCl8WqLg3Wxo35IFEvvENZVj6EgWFDcv2h/FTcf+0nxv/ZfHWwAy5FOGlkGMZQFV0qB0kHz4PDgZnIqwajm2SuCp7rTGjccRuqzs1Q9nCGK0goPDbgKNU0zRr7GeZ8VUcO1dhSOvZzxNxAAD3JaNKSoIhh3nVN1FJmg+VPUNnbl6r2dqfx5wNQolsUj+toXJbEz5RAAzmi5eMtu4wtHrz5H74MwxOCMDaAAQJyvpIvu+FYNPuiYj0dFRWNJr27N89lzZ/W+FSNUvDvVJc04/BX24YBZA1MT3c+zGxvaVOXB0BgBJiXcVa9AuIx40tw9PCrXsMKEgTKpwZAco3lelR4CAC8vyTEtwa2sXybsWL+sJapICoZMAqbBBh6liQ1Ay/C9Jvn43jI1UgSYvSF4JvgepthMg/D9pdDBgEsSSQZobJbE997ssvt0Wj1EEOD0FG208hamuq554wH8QrkEN52IbUtKUxA0EvW7tMv4dOC7vNguXrzQ3nvvnXb9+vX25rW32/L6RnsORaLNyyXKFNFHwlpkqAz3FAAzSj/oJl4PxK/5lxuTz7/5/BiDjDt377evvv62/fqz37Tbd+61bSZVGFGsOWouqsdAPfXGz2QR9AA8OJp1mWpqDnSeuVER6OEVAPtorCyvSsxVc7yLFnLyxjjhBRj1ACx/igJgCbRrYgf+Kw2WHI1H0r8A+MC8qGJaVKn6w0e7znzcc045rZe/MVE0XUOuHND09QeVhXVqKixSn54zpaLL0IVc0GIkJAAug+uoPIYcvIoiml+whWBtQhb8e/BA5i2lf+V9C3zlRGXDIXF9BcCnj9tDY0eDF7XBnLKdDHd42mBIci6Ol1NMmjmVBMoI6qqkNQI+byLoLwmoHOV9atppYs4VUwBYQK7oISdv87J4cAFXhkx4b3roNXzCxJud7bjmgzdHsscqml5GUy9VwKOxjjv0pUcV7eCiwlywqy/LtFiDKDy4LwttcZl0aluFZizXz0tOYAcCsD1Ofpr8anqfyMSQn/G88TM89ebGG7/j2qdR8tKXW81iJUYq3p5C6dVTUqOUAoAKGM0xlTbvIfYDA9cONSCzHOYCaMyNjTdXzKYN91VsuYiQCqIacEmr9nr3qYnnUVLJSjAWpYFX8eFReU54dDkGSFqzqpK9UQaA+Z7maCuVO1FEE4A+jbkXHrZhnSm2CuA1CDOUkf/mhIVN5VtXrrS337ne3vvwo7Zx4WJ7wQZSZu0M26C2npLLoSsI1Cci7TKI89fGXn3BjclXt28e7+LM/3izfff9nfb5b262b7/7vt1/9FAz3DazIKql+BXMUkoJMEq6bMBD1dVzuaOMa0xa4PVmgkqG6CX/yuTLMJoZDwg13DrjH40UuqurCrgmqzQaXV4JMXZJBRz+Lvxv9IaugHc9b94rFYYk3wJX1+2uFAVGZTdZ1W90wqqCqbSoBqW3raN5540QAI70RguboxMSrNAPUXQEdKtJJRtQOsuL1gBL+8xmhB9z17XmgWDKSdpRdN1qSB3Z+xi/Yx6awfzHR62Y0YRHzFFvkBBqc2G8egzefBUAj5U9siQ33+xPYfWDlKtKKrCLHhV+vGZTvdmQxhFUeaijBeZ3Fj4jrmyQBAOwzlDfyFeXoQyNxAMc5iq1pure5TXLg6GiiGw4VR4c5R3tDWHUNI/UQwVSSoNrCsNV5aqtMCf2gIB6oBrUCacM3wEhEjtiPoMzH764FB/gSUa1vZkCwB5cCCA5uWUcmU/6yBApdWo6M6AZbEijkO9vq8lVeU1k2i4nGipZGoJcFyp1yRihDPQ6vVYodNQY6xU/abpOT4tLzcmM10FKjrxeGCGfnhE9w4aADFQbC/fz+FivhZ+DPQLvm5+T5luKlmw02ghYy2Wr6dkeeleuKzKajOMbVATX1CGuSPPsM80mv7qy3M6fPdvevn69ffzpz9rFK1famfk5eTNrOrUMfqZS9dpW7ETd+1uohuEkfgqnb0xu3f36mObA9s5uu3//oYI5v7n1Xbv1/fc6DmjKp96ATKNzZNUosU3Nc9zlQmaYode7+mg+zPBWuqqjiAzA1ZmPIoAHVADMtBuL0brjGNLIG0JRPKYgUgGPzbfqtFd1MzYaPM2TyZ/B/1e7uLvl0olWdejmxjj1lDie1wFwAKoH4FSHp/W/AWAtJhZ0B742X6/qt6NWRL0wgLHkRgoPOJlXoiiKAwfU+N5yz4IWqsEa3SvJs/rUZ3Zwn11fDcCcXiIjLN/fePxWRtoAaH0zrqpDwBXul8pVsUOVywcQ83rlasfGo/HjSrStpp1VE5acRfcsaRMAzJF595nWEZsPGw4DQGwwvJ0egCObotLl/uj11jCKTgAlt+TnZ+hgvBZOVc6mqeaPYqTM5wNACgtdXGyrq+vaTPiWvOfLV66ookXryw8B8BhFxicXAGb98mL3Es1TRvUJFuC0yT0D/CS9CrWiUd40jEfHPkFCOfC5Qh+56/Gh9/QfayR+v2tr1gUH6ABaTi7w0FwPihR4X0WMVUp6NhQ9b2BCOcmF2tF16TTQ3N8j9P6qaA3iGZoCJKEjpImWb/OsTt70LjghaJiDScZnNunJaUXywhfP2341XrUplJ8QAGwwDv/thpx9n6G1eLYypIJSY7Gtray2q1evSg1x5dpbbWl9peE3bqshbONHA3jAl//5ROzJyP7U0StnesB9xd/fmHx77+tjjgj7mCg/3Wrf374nAP7i5k1N7Ci3qdkY5QSnWhHVSZRQCKAAuFySqsGko1o14mqGszhg62P7CjjyFz10ijkyAMfdKyDsBo1NeNACazCjmlTxS3BoX/Gbx/XgDWJz77ojANMwrC55Tas5EcNXVlWhjORzHH9FBVzVoRoFw0M+0hDhEgO8JwA4/g9QPEMQp4G1r+wDwFTAGlAYqmBX/34g6CqPAMzRnApYGWLiussCsZo3VdCf4MqHbnpSQRKkWpuUvldV99lgBhpCTSqulxtpdPYBYMaNJT0qvwvpmyuAktecqkoGORjBdN3oqAsCwNwT1hugxL/xetDJspZolgDAKHmGkXq9mnES0nQMfLF5wh58NYpbx12Ftmo03dpX/bmGWLh/XG84bNQoVJI0BA+Pnksa+NZbVwVCDx490LrZOHtWDzJht9AQfcKE4t2PDgVkqX5pInMyQ7IG4KraZNpUUjQXOtznFAmOcA93XSGp4r2jbhgtNE3roKJZEuWhzXweqdyLMgg6lvwsqhqqVAzd47HMveZXBmVCgUmBMxmnYrlGvp+EYq6W9tj8PSPVAJjlcNNDE45TN2uLFUTFzEi5bTt9D7Q5lmezaMXSp7uhWjxw9c8E1jUhJ/ql5Gfwv0zZUgWTlqGYq6VVxTnhknb17avtwpWLatAdq+CcalPHBJp2vO/ErxE3qR8DwK8G5cmNyXf3vjqWjpIqYme3PXj0pH373e32my++bLfl2LQjENZ4qB6icCDukA+RPhidxE+hxgbjtiVgTURLHWXNAVOVuQHHR45rCtYsAKYR4+NrGayXKTw8m02BFq0PDgBVEy7dbffFxmPzwAGLazK3pgy4dMpLiZFGixd1xSml0VacqK5/YucFwMV3afTYI7/hWvtubiqqgVeTF2yNT+t98mGT+wGAi1+z/0VlwJVJzTAhVgMMXFc34HCm2/JUmECH15QNMm5vA7M9bjbd+zSHX0b6ktXZr3nowneVr4MXSwtK04Wj7uqKgNgAXHRHwl15j4qY8snKwnm03zWyXP4C4oTL71kcMABclql8DdcZm0mAgseFNUlyhEJla9LM3rGdHSm8ZgVlpsqOkoaH3Mdxr0tZd2oNAchjh577s7K6Jh4VRQr3jIMewzFUwKzjh48e6ppgAENRgGJIA0eVtSbVSmuu9jCh14nHrmO8fryDdRTnNTFSXY1ujQ4PWu6xEa9ORemNEwc1ytNcUPD+NB0nN73l4YN/g/Pl/mYjlBsb0rmtbYGzLE3LDJ7vw3wAIMr3AYhZr+Gued1cRypuNigNgOBFcXik94UqRNec0y6NSjL8HpPhd2ALz4MDmcgDwO47UfVWQZf0EVX7ti+QLE1VcDyBS93SNePcy0JnDiCzrmb8HhZW2oVzF9rVa2+2a9evtqvvXmtr5zYcE0XfqwCYcGFVwFPVfMOaYAxIOcEw9KD7WgD+/s5N9chkukzq6tZOu3vvfrv5zTftu+9vt3v377edZ7ueepOr0QjCJwHYLv2KPOkBmCZOKQPKN68DxICC46rF1dVRUMAr6ZFTkAddbOiHyoKbLXvKZL9l+GJUPwSAR8u76H+dgGH1g6bfSlIVK8moHF4PwK4qVPFF/cARVRtLopVGN7FsBPk9XJaGEwTABmGP5hqA1VzUiHU5oA3x82689QMKfA5NUha9xsKxL9zclA8C71ObnRo4nvtXlZ9dva/2T3OJWvQlPQv1UOZCY+XrxpsaSnrA8erwsAynGVUuBcAy2hEXx/2dFzA5gNUCfjXdOPlUNZoKOM04cYp1JI1WlngfKn34Pu6nRlpLliZJEufTHoDL9pDKuAdgfr6qzSHFujacyvWjAnZFjERrvq1vnNM4ePhsaAgAmYqXTZUIHpuKU23bq5cHDhDjOkFXaNDhYLRhVN/lzJSACHvYABCAqyTnIdLHz0z05G4MVt8iNqMFCT1HOeiCS98fu09eh1QXVNjIASdWZnBNRFEUFaDABSwLcFArA5/EFzFAIqVKXUPZS0pR1cTXo75g0xWtsLPTHj55rB7I+XPn9Nrv37uvn8+my+fY1c5NOp10oCqQxw0Tet4Q1YisFHVVvhpVnpIXiCthS9TY3PQxVMC2PF2cW24ba+vtwoXz7erbb7X3f/p+O3/pjTYt+ow8QVYKJ18a18ftxcQkBN4wGpBNGdxBcDBooE1OEcCtTW5Mvr/9ZVG0x+3g8Hl7trffHj5+3L79/na79d337dtvv2vI1Oj2iyus6TK+qYCkOGANYZRJiB3FHE3jqSM7H+m4VEqBqCAEDFVVqauc+fUK2VTcSQEwv9sb2FwgNIQBGH1wfATcHHDl6ndswDPnHOs9R5JbMif7yYAviyWvuVzQRgpibCY6Dng88gmsq6q3uiPJHicBuAdhVSNlmakKeOaMkxEqAtzxO8XxCtDcXcfNyVxh13yjYVVWjix4SXzIPlOMuZNpozgZ7TaLYtHFKulZFzSq933C/zfm8m4wRuMsTjR2ji/QcNuARvx9eT/EkQ4QBoTG1z83aFE1tVQAnI0lf5e/5/cegHlQAaSnSj82AEMBuRhAouXjsqYIy5Cf+xMvBR9R0xS069wIwMX51ngsazYnNR5C7sfG2dKNNjfjVtHXMv1VHrr8TNYcTVG+LxpcniPkV4AEFA0ngD0pNjLma500r19c6N6eFrOayLj3FQBrE63jeN/UjWF+wPj0c99TLqJ7FhY0osy1jPTMKpPydyhlA68/DWwAWLFI8O4T6Ag2HhvQe/zaE3Rca3T3Guw4c0ZcKxUndAB/d+f+XWEFwMz3geZgw9Fzor5FQkfHiVueM9YB14STg04CAyfrkiLyQkDYxu2lPVdxQw8CxQb0yLQacwtzy21laaVtrK22y29ebu9++G67+ObltrC2rpBblBTwyMjRtI4qFCA/9oeacAHgl6tgKIjbXxwLPER2vxCpvbm13e4+eKgK+OZX37QHDx6qOpa0KAAcLkZjnvuVM2WTkNhKxv3L1ZMfZi6aVRA+4rGLAoKHqirSIZ9Vp5/KKabkAJO0lvOWX5n/BHzLAWxw7neFHm4zFIS9Asr8XWOVNYCBjrLLMjvuGnAZwHC/s8tG6zaSQTVQwxcB32GwpPN6CPjmYeF1DvrfGYeeugIuD4hqPHqs08oH5XRV7FCol1AQ4hXRZw8AvCN/ZwD4SPeltM5lxm6eu4ZUSs144rhaoaLaQNPtLrUI+tNefuYOtddRRo8BYG2M1TEXCKupZq8AD5fUWHvy4k4BcGiByAz5M69ReW9QY5jKAMBPn0rTDQXBBsrmKu1tRdqcAGBRKH6wubUc7/spyh6AzaGeNGn3AIBHjUkvZiiIZwfgvUiK8fy8OGoAFi6Vn8Pr45fUBZMpZaPxCzVAKuAAsNUVNBNHsxzz7t44vJnW6x+axGMV5ntlABu/5wjDAieNe2NOY5kfVXCq/x7UA/L9yTJqCRVOoaSKE6d5CgBr0GMR61APXojKPDxsZyZnNFOAMxtvkmraFbf1vtxfPg8gBiPUdH1ubpr3HavMbIYa+lKmHvRWYUw55Q1pKNVkHvwhBgBGmzzV5jUhuNyWFpbaamm3L1253M5fudQ2Ll1qq2ehT+baPEowiYEn7fmExA5OVbHtHa9v3zvqq9+XKYnJjcm3333uFlNNp9FEeLa71x4/3Wy3795rX311q925d689UVfyoOtWa6m7s8wul8ynNAiiqxW3OlbAqaoc/1IyNPjJanQwWaPja7LNytgEDpEHG9mIKsGBghgtGNMolEtWeU4IiCOd0gK2CkIAXDyaJrlSrZcWWZ1krgw3tcB32OWqik+jbkg/VqPLvKG+d/GjA0hHg1qAxg2RskMTcOGBLUeLM5g682VMrsm3VZIhnFKgCbnSCvPwqPEIny/3L0sDScIQAGvUG9Ck2q84Ik3CZcTg5ekvH40q+RggKmMhP3RjUoENVMrTuE1U/bFRsFkKfAcAtpRxbC7OihuOk1gkZ30VHAC2pSCNuxLki0qxIF+mQ5tbAmCpM0tjTr4Y99vmLcgnzQFHkeKCoCamugirAHDvh5xTFO81FbXUD+sb8idBlUYz7tLly9p0nm5uaqNwZJIrO/7MUV1HfVW1zSPYUxNfz+jPywqWP0cDzH8DyB6mgU6ycZXPpfV/6caXGiIAnOb2ABHlhSz1TQ3LcAwfRr1L1RDZZppuKhg6fxUVbrWmNXBRzXpV1KurGhLi+/J18t3et983ygmN/GoztSEQgQF8L/6e3/kzGAGvzPvk+vG++fn83ChBBpmhenMUCqNZkEkDD08kyFM0hGS1pGGjDzYAz88vtcX5xbaMdejqWts4f66tnr/QVi5eaGcvnG0Xzq+11eX5Nj/N5jXdnk9myNpgjq+se18PwHoN/Vhz/fdkMnVj8s03v9JJnWoPZyVp7g4ONYhBQ+677+607+/cERizaw+IXkJo6XplmWcDFDcJ9socxZ6zasZp1rz8BMrIWzt6SdDg1jSiikRp1hVu0n3VwEErq0kb84OOtrH4nYrKBiiWnxmAPaHm5AYLwa07DgBXRTjEBo0csCf4rPSr2nfk1rrS2sfz4n/zM6qpOJied5E8qXzD1anzn/SLiiS3x7I5b8+1jxWjqguaHSVBU/xQyc8MwDRqPO0HxQLHJi+IGtMN3QIFIdVHycUGED7NA/fvL7aatcEYLEZJlislU0jQDmq+oaUUH2cFRNI+PLhAzA2xSb0u2H9/gtcu0JViQiAZF61K9ajUD3TAgBMqCFWs3OsjV8CWL5mS4iSm9905okUJ0etbR3exkVfl69hoeKTFS2Nuo/e5qHsGAG+cO6v3xbPC96DSB2mxW2W9iOJAjpe0mZrWpHmkZ6/y+gxuHnTS6aIm0xIkoPH5QckSiWfHRco2NaO7vZyyQ2zNMlSeW/UZNBAkH+2JPTZiclSaaa4R7yFgHUDWUISa+Y5Jyj1WY44hqjMzHpLRxpHBDVNRvE5sUykcuHbAphq6NZzlzcfvt/9Q035oOtZ6LH5eorHifvO7JuNU9TsJZWYG8LXV5vwcALzQlvAKxjd541ybWVppz2fn2/r5jfbeu2+2Sxc22tqSab/nUwQB8FNiGt+PvJwmfcY/n+SFGcT46q9cAdd0D3weVfDu/mF7urnd7t1/qMm4b7//vj1+8tR+DezQZaiiPSBVcI1LulFQ5tcDALsSDh/Mf2eHFQ88yN1wrweA0YH6IVUDpcx5DMCVVQUAEwqqAYwYglg8LfDUkTjHMVfqcV6TuL2miAQkvK+yixwq2+FY7g2qP1rY2s0AHIWDm2/FaSd1onsI8nmpiF8NwOU2V5W/FnxxcKqAlzFftwRNWsphWg7uckoAwSLnRALvCACnCSduXpw3Qwju7EvNeErHeIKG6OwnRyXFWK1RcbjSty0jNMrc4qh+KPJNDZHTAJycvr759hL4DgA8+rzy+rIB8B7YxJ9xxK3jKO9Nr4kTVhqOob4AvnpPuodRenZeEI6yGWmn8QTjcXbuiTYKFCkEAkCHLeBOt9gWVeGa0+W1MUnKd8pRPtpUrkc4aU9+kipco7aEbZbOdTji1+kqE2g+vT2XkY9eawoDNYo8LNSfvNzHyK/KNYypfWW6eYrUvrmibEqDG9DL+s90Yk8LsQ75AtESau46El4cM8/zwmKbnprWtdf3OzR9BECDIYO2uYDe3hPPnWBd03A5Edi2wFYJ0ndLZurTnU4oSNJqSjHgKw44KcnV5IQLnp91Usvc3KJeJwDMRrqyfrYdzyy0zaPjtrS22t5/72p7+82L7fJ5VC+LrREeK6lr9MCvB93+X3oA1iTczZsFwFQNx246HFLRHj5vO8/22tMn2+3eg0ft+9t32v0HD3W0YsFLDVFz9PZ2MO+WCviAGOvy9xxMsMsEJZSEALhvwnFBacTQnZXPbw/AbfQVYLGjU8T7QEJ+PvyASxReI4pJXxbQHBVVoqOQFQG6YcfeObWxxC6yXKGy4OL3MABwVb32Oa4HWk2+OiJ2EfQB3f53viaVoRZ7THjgfGU+X7REHYujArD5jg3Y/f4NwPqY5gEoY5Oas3eIow3y1XCs9+xBk06G1m3eeWhZNONmWRxobTDxN45SYOS0yTUzf7+0avOdGK8PKpqqoPLa+XvFnHeTfOG0e4Mlkm7TTBkbmfZlkGVjJV7IBEbNrEgPq1KsJuFpOswg3Bm6DAbf40VJhmFAWcMXJQecxYt5yVIuehJI0cQRsjGd8JI2VcB9d2PIdozD0V2V/Yu2V7QYCMJGCeBqrebkEc41fs7xQkiTXDfuZPUbqkDvqPxlHOLZv+9xwi0qCa43p0jL2YpKrOGkXjmSUwugSUtBdrMFpNbfuoeh0AQqYZn1GChRKUitQMOu1Dt8PWuA6/EqAFZztU6pOu2WRNBDM6Wmqts3NMAGKqJ8g6WImGpz8MFSGs0XAM94SnD9bDuammsPnj1vU3ML7c1LF9r1t95oP7l+qV24sN6mF+dUbPy2Xy833sZrLgD+8su/VBNOQFSTPlyIw+fHbW8POc+expTv3H/Q7t1/0EjPIErF87h8MwuRuVjxYUV3ShVMteljRKUQdGkEbsIBwOZMxeV0ALy0xNHOuVoCexKSa45dI46pAAXA8Zg1VRH+d6hMaxZdlWG5n0kT+5zcqQBwRfTU0VBqjbq6WoQ9D1zURipgc8wdR/cD1W/oB/FvCaNMhFJFz0/V79IDD/P1CwJd6S1rCCPH+DjAcUPUnJAb2K6m4FBC4BQmqieGQ2k2s+EpAAAgAElEQVTCVY5Yr6Dpq189uEUfjaoV83gxg+kn/LR5ZlR6meihAPCYy5cOvDhsaJPidm1ZaNOhgfeNwx2nG47qw6BBjQhXdBXVDxv+AVKu6j34oWSNjbpd5b2p+h3VHQFgg9EJC9gTz5Yny0bvBwPwUptHA6xTybIsF509aEWJTpN1JLYu3d9SnGRN5g36d4780CkZ/ODrq8E9gHAMngb6qKtpyw8heufQY1lvw8Zq1ZQbkK/gJkPDiNIrLngoMjr7VPHBcuYzHWGzLlzg6gRaxYlUJjT6ZuedtIzscHJmWFfSYhdIy4VtZ0enDBRAvAeambIZLZtMT9sW/13PqJuOtpDledZ7K37fFbCveRzS3IyzVeXcjDeIaZrc9C7mPUa9RIr0mcX2aG+qPZ/MtdWlxfbWpY32yftX2ltvnmvLZ8lgJA9znA5+FRi/CoC7je/G5Ddf/PJY1UK9eIPwCwEw3qx7e4xDPmuPnjxVBXzn7p32dPOJ5R/scoM3RCgFEibggh3zwwhiuJw+DiZHERol0A/u1vJ+LOdBzK703EqHULKpjgc2k6a7LK+Akl7Zgo6IGp/GVH1Qleoh9NCHxpBP6CgJByQWqCgIuCntJn6Aqpgw21BNOf+l6Y3QEJGfZchjkOG9gn7Q4qjFK71vF6Ek0bfAGEOeSsJQ49GcN8ALAFuCh/GLN5+YD/HSuY6yotxBFmhpoBuOVQEPoaPlVHdqlLKvgFNp6v5FdhYQqEm4cfHb21UmOovIz4pKkfk6CcgeNU51JQ6xNpoMnGg2X4nXfl8BYnGS3er2Zu/QRh0/dfJw3yETjTk2W61hxYDBt3jS8Ns5vtf3fzUIx8LNACxA0bTeclteX2+LlXpB9auCpDYKTbgBwBQWArMxuy0VcCxYBdgKn6xCiOcwE5XVdBPneyqxORr00BDu/BfKdjvrsLHW5hAAPn08VoXejYUPR/jX6Fxp4klNMZzE3IvJ82iVCUDne4uHC8/scLoq32BVz5wAanhD1Xd5PWTqEspQhdPgrWJlktfpmOPowQwPf5V/md5mKAg35BxhNCuPiNk2O0/DcFYAvLA41+YWV1qbW217U+vt8MVse3F41M6tzrWfXD/X3n77fLt09XxbWccydE7a+9ObWU7LPwzA7cbks8//fADgGB1LoQAAc2w/Yhcibv5Ze/T4sdJcmVYRt8hRQD5B5p2oiqiCBcAV9aOct0o7Ho4xxQUPFIQ6wG58KT1XXXRGWDnSVRwRUytM7qwsO4JHHhEMHjj/TG+0KgxVrEN3Fk7bN44qUIkCg5DdD/HgAwGpX6SolQ+lECgANo9WfFsm+4YGn+kUc1nFr2aEt1c/lIRJi1Z636IbohYYANjqB1UXcN5sOjhsJX6eARVVKUn9wNeVTfNgiIeKjaHHw0sFURwwyo8sEpkrdRX+QL0MwZs1epxk59oww5kL3NCMzthkRSeXeFvkfZX0KcCaARNXUBnKKE8LNdy4PmxQHg1O8gH32bxvJtQMVOk5pPIduPjI5eRlPNqimieNrntsXg1V6iAtqJo1U3zaRHxveK9rhGcum25R9VfPg06VGpKo0E4Ngpi7DgXFJi7ALc9lnj+eA1E7FERpQtVkpcG5+iiZTuwsQ/m+o2NBDz29HWyXmjFqKKoyP0lJmC6xn0Lok/45E6hVNa9BqWT7RcVTidNIz6AeqDTdkHOjTfcqVISuHeu3rsdQvIAp8ZEw+Grwohz3Iml1KKv7UwloBYDD0BiADbp6TwAwvhgVocRE7eLCXFuat03lDI3VhfV2vPBGO3gx27a3nrXFmUm7/sZye+fa2Xb9w8vt/EUkiEvtTLn5ZTNT6VYbVid+GPY6bZCmum5MfvXZvz12I8k3Pr8fVSUMAGPW82yXKbltgfCDh4/0sQ23SFVRpHckaXbxdyNOOt8CYeltqzLV5wLY6lS7AnactY06mFF3Iy7Wk268MTnUT+fIKLkWynDGq4aLeelDHetU/RYAq5FRUqrkv7HppPmWB9MAnMki/y6oKovNDCnIZrAqbL3f0hLHECWcmBaGqiEPI9hD1lpnAWmNEtuU3RsPVT7vdxHud1BAMITBdNK0jnMZu+b7q/otBYSPa658X7DJCYQdyjlUCXWMS9XWUxADb62R86o8ilJSFSIgtt8r9y3JFwBw8t4yaKLfa8w6HXJzvRkm8Wak4ERJhOJtYe63ryhcAfvno9seu+RsqGNzN+93kHdV1Suhfh1NYzmq01MAeeBGeY7CG1QEj8bEHSKK58PZC+flWxH1TQ5Gqsz0MYbbCpQzgThMT1ZVWwVML0eLZA7A6Xn3nlbws17f9wSX5PObe4mRUmajie5FTlAGhvIVN+D6GGn51mjXOYCvz/IGZR3oRj+N8Pe9pE2cd8MWkg21gnMpQSkYNK3o6HhTaL35kWkS7h+yPVGV/b/LdyUb0qiyskObI7e8cfDh95wowdAQKQg4XS9wwlYAwHybnVlo04tr7czaxXbQ5tvjrb125sWL9sbcdLt2ea395OM325Vrb8g7eDZpykhWU6QV3V4jYSc2gnhKaBLuL3/1bzyIkRSHdLULgLXYiZE+eN52ZCS9rcQM+GC0wc8A2drFnJYwOqQJgDHSqLghP/jF16jKrp0tFZXOhyMAR24F3+sE4CVNgkFRiBseFkqns8uCqwqEB9XgO+p/+e8DAVJpYjup2GkOdHgoh05zhklGBYQrf0DeAYMGYA+c8Iv3rPTjStbgeDbynNVonPL8v2VpTpxWBYzuuQYwAOCFZRunENFkQ5fRJERd4lKiKG78FABbmhV/ikqrTse8O5qeBuFI+BLpPoIv1QgA7EkzeT9QAcvpq3jfbtLPkUs1zagoot5KMzIzA7BCVgHjAoChWi9D/wz7AMBZcwJieNcKehw2m5IaekNxjlgaeoNXddUnLx8di0Esz2aNhVdwKgB87uIFudPpPmvNeRhlAMauacXPkhXo4LLnSdKARYYLsmEErPu/z6bYUwevBOBT7+fkuh6dvEYXCf/XUEHXezhBR1RKhICY/3azZaiOrfF2BJF9f6s/w1o4nmgIA8pNY/WoJo4x3BnDN3NPKMw8xcjgF8oeCkBCO/13caMzNeaUlry/4ItVJ2x+/I+TtV6s7r1eviKM6MN4Mg6HNBm0L863+dn5Njcz32aX1trMxoV2cGaxPXn2vB3vP2+rz4/alXNL7aOPrrSr71xq5y5faourKzUIUmqpTm+SvJmRxOrvXLsx+eVf/WsDcI6bKu991JGRsoASTtj6YOgIV8JPBMQMbMQrNPyU+FaFXdbYZA0B9A05NUgKgDXWWg8Jr4VKanVlRckAgI6NrZe10D39NjuoHSK56SsY82HF2/LauxgidlKoE+iCAYC7G5gHJ7/7xkbqY1f8VMqqRGrIw0BvAHawYRfDVPP6AWBFlpffQxQMSQIW/6tgUaKI7P/L+1aa7QryMwxN4FeLa/OergUoACY1IXpsTft5A0R+FkAyX1Y8WVX5J9/vyK1pXZQESsDQJX2oMnuOZ0DJsmpCEV02JJsz26xldsqHq1zbiZp2MAifbL5Z/1xNnlOpJq6IfLKxidKY9UYvQfdaKS2VEZdUlqGbX5lu4vq70fITz8VJ4XxOJ5nETKOQ09jZCwZgDzNB23k4gnvItZOZOc5hM4xQY5SPPM0uYfx5oE661xfAVY+lqtvocQM0PbeoDb5zCxs6/6lmqwjIcx4Q7ze1IlpqNflixCd50EdXmOpQzuVZqOuoBitxWTq1Leq+iiYTAIPZbKhWvMgvAhOi8qoemnpdZBHvn/XC7wwVKR2jZhbc1zls5ElKV1xmS85aLJvOel0B4JoOqIq9TjRT3ugZyMAnWBFYGIFNz7XZpdU2d/ZCez673HYOp9vz/edtdnevXViabe++fbZde+dye/O96zLtgYKx/PVkQsbrALjOIAbgXmqSh9PgW+5egPBQCR9Knra5tSWPCHwj+O/MhbtbXtaHFbYpGc0wBgtnZ7pDFUumqhLZXmJ1xNArq3ysCnzg2aR8oPmE5Krs90LU9jtgFlb+TlQEVREyOQygoSKkCjhU19x+FeF3qwEXYBp438oQi74y3quhUl5TAQ+bW+wtkTQXABt8TUEMvrhxfZsuO86q/ldWl1X9O949tIWt8qL55Fo6Fqo4+CQhy/HNXLyrcweO9kfuV1b+MXrp3N1yFNZUXA1icBoh2UJHN6bfuD9VAQd806RR0nMNYtAVNwhDQ7ibbk4cWqWaJjFTKYogYHNQzd2mjdvHVm2C8PA9APcbTQGVNs6hSVMytPBynTlR1pGThc1VI7GLhM4AXMbrbIC8Blk1TlQkUMQAHHwfubjhY6wuv70MWHckd3BfVECUnPOEO2BpiOMsxvfKZFeqbnPHbmJHETSMf9d1i1RwoJVy6quNJxWafj8ueqG79sMEXN9g66SKkZ0lEZn3S6ySrhUnNX1PW9qwGSmaiDHyOh3z+lFV8HVgD5NvbPxxV2MUmevCs8N1jZRUHHKZePn6lepKIFz3WRVvaJdUwDUcNCkARpI2d6bNL1AcENw52+aWVtrc+vnWFtbafltoLw5bm9rZa6vTrb11Yalde/uN9vZP32tnLzn3D6WW4LcilH1Ns75OOdb5ut+Y/MVf/RtxwOGbLMvyiw9IJmKGphwLbA9zDSLPt3dUAT/dfCrfUqUvJN+tHtqMTXoIwALqHLE0GBF/1aH58Fw3DMMZpqlwV8LyT8dvZD/V4Bn5XirSev0dlZAKIVycJEGHR+aB4UlDjyCVS9Osa8yMGgjfOF/TdOVK5D5co+KaM4TRURD96ULfAvJfUzimGcT71pSXx5KLC1Xskv0feNCVExYPiDInsjl++V6UMoDKz17Hds2iIRoeGApI/hwa1yxjpOINXwXAelhrAs4PylgBD1zcse0G2TDdNHVljo8qPLAHRWZUzVMNaaQ81polSxqHL9KUtKGSwcAPTE44w9qRpJFOd23mJWfMoEKSWUY/knEqLNz9UPVJllQmTiWp7IHKBlFUbTSBeZ8UAdPi5c+eP6eigMrXFbgnwWS7yAjt06fDCDI/D7tHniveM6+NUXF4Xx/JW9cgLj1ruYrZftIVsZUYblq5V+NRcH6pt1D6cQAu68+2mjXh+QrKzdciFMQIwPr7RDaVMiXySDVEO88JNQjJkTwzLcmZfHa5XnNUuyoP9RqoghnAiPGRDfS39XPwkOB5fvzokXBCk3KVJK2vxSXtOd4S205A6TIxtTlXP0mnWxUZ5n+lyvA5ZaAg/PwEgKE+odGgIpyeTOL63NrZNrW43l7MrrbjFzOt7R62peMX7fx8a29eOduu/+z9dv7NNxw6MIM/hEMO1HyTPcVJAO7Y9wDw/zMAcITMNiDpomeqEoaKoCnHIqPKeMYM9/a2wBffThbXaBhtjnUw7Ch9prq8naWhmw5eHHm4pAssP4H1jY2Ga/+ymnKugJWuUHIzOtund3U1FFIhFzenKqEqFKokJpUO9g7aoTjqbg6/VA49ABsIujNqN+KchhCOT/3YZi/e7+Pn2SUBYCogjV2eMQirATX4OtiKkwee4624b5Ililfz2HUMzg3ATkwYK+BxZNWJI56ACwCXBO0V4Ns3eAYAPj2AUZ37DBpQka+srGkRQqF4GKYMX2SraS6b9+f4paqCkx9GvFR5Ops3jOWppw0DAuY6DTbW9Nq5zn/njwCwzedZf4wiuyEzTDhWA6yeThuyQ3tUyzqd9axJr0enUMdkRmPxS4tyP2Otcop0cbKv98hmxH2XqcwLjHoWBSRUwPyZ98m6x62O5wHA4t85wYTrDCi6mWxNfSa8JNvSz7TOWTagBG/WUI42uzgWVo8iABxQHjbdajRHL+tt3e2jnuoIx+sEFo++63uV54k3ZdMBcL285/Vyh5vlVHSMWTsDGCQlj/lxvK+nT57oe9F859+xoQQ77P2B94MnC+PYBtZwf2cq9zEno5weXGiE684mPj7I3tRZp9ONIZ+5GfIF0bHjYz3bFgTAS21+Za1NL2+0ycLZ1qYW2ov94zZ3dNg2Xuy3S2+stus/e69dvHpJDVm8WeQd0+nJ+wq4Srie7KICtgoi4CvaIdKsurGqWosPdpfZuz1cKvwvc+9cEAxRlPZKdPWzyoAapDSjhaH4mwGE0RO76g4A8wq52Qwe4Ku6tr7RVtFblmOTorSrGTNMr3XdXi2fHoALfM0NQaeULwQP6B4eFq6KdYzrRwur6u3BVxxwdcuzSXHT9/YMwKFtvMjNMQ4AXL606vKX58MEJcOZvjk178DRMpznQeaDE0Ey0syRGoABuqgsqHi57kM46kD9JPF5tMi0i3RtM9376flBA7A78NqkNC1YJ6RIp5o5eypDRnN5XdaBjk1Fme9AHZUzmikXKx2ojmK2rmsiXXOn+q2HKBWwr68BWBxgRqs7rtSnrgMdU5EeSi3R632jQOhUD2o2RU2T5O6iyKAg4DR5j9gtchpD8yszpDJFksctXOWzHVVBFAty+yrfYt6XN2s3onX8xqZya0sbQ47aPEesIw2e1IbAuuREw1rvdbrikBVoaxotVp+pgsOXh/LLyfYE8Bb4llxigN6AsSiPeh3RcIfHF7VQ1bE3x9I9VxeSTWV1ZVXOZ3zwuhTCUHat3G9OuPwsCjjuZxzZ4l6oYa6aqgty8fXayI6OBNAsY/BIzfaKazJ91AXmqhHn5ltN9JgmqyGfOVlq4mOC4+KMAVjqo9U2u7zRppbPtTa93I6OzrSZw8O2tr/dLp5dbG9/+k5749rltraxIftV0Q/VnxT/2+vg+hrOFxgA/nfHfuhG+YcXeP6cioO/S7POCgZ41f+XtPfskSxLlsQstBYZqUu2nh71luQnEiD5q/mB/ECwsSCJBcgF5+17b3ZmWpbMSp2RmaEVYebu956Iqp4hsVVIpM6IuMKOH3NzM9ERnsDLXCfa7nH1erw35/ytEcrYHgh8HYS9MpP5hlc32h4XCroxeYJYBff396WBlYELc6S8kqZA2la6XA6jC8XNvKNqMiNtmx+3hgmbS2s9P96oqjzUoY4BBZPvbFe+ce5SAbjRD0o68G2eJG0ZAJvJkao1n/nfAmApHhyA/aRb2gf9BSxRmJ/zY4tmolmKKwzsijLpFemV2dQB2G1BQ4Md9os+K6+b1RUZcU2ku4hsgfHtZXhAZA24aJjyyi/C3M/aNrkYAFzkeLgbJIWXhZ6/T/fxHCkixjvmkeqcUQFO90QFIb7Tt84BwtphzS0vzcDGK2A5hpkj3a8BcEgNLT7JzjWPazx+FCWyQCyWVP2SChsM9nQd0nhdo6jyKGG6RF0LIZM42Gzl+SI4caeowiL0uwH+Dsb07CAfH82moCh4bPj7xm0vRCVxu59Nffr3eM5j0MSMcvJBFmLQYp7vDtIKWOc4vxvyhmTGCfsWMz5PwjjTScVsbDlxUAu9MitLUg2kIQZ7+1ps+bi832hPyV3H/v6+QFTp3cq+8xBTj5p6vH/QAhrArMXIOX4uXKysea6046MFKY/3zqRgJHwTGNnczUBRjQa7n2qFjbmk1S2NRx7BTOFm5mS7j0r3EJtqF3PUUJ4v0R3f4bBXx/PfvsDJy1PsHxyoSGJive3OnXr4xHRltpku4rvCv/z5/3EVxDYAW3VnOs9sy5cpI2yli0qY6ggeAFbDUQXf3w0VY0InLoITQcoqlgB0f6/PTd8XVXFsg8kdUtZEAD44PFLlwe2tWWZ6he0RQlE183cIWmF3x5uCf1+5UpRM+aok3eaGHJbN44s3laSOXVXbJoV+MjSSibokmcCxoQD9roYDrEILAI6gRGmckwrYKAf6PhCUDFizFAkBbtPSjxU7ZGCsCtGTSUyTafGvbJBq9fd0WUZDKR6KHWLfgVAHbDaUoX6wxcjaBIk4P6pC14brfIXBfNBI7lSlCS8+73ru3SF/EB8yKfriEgCs5+8AHKL9kKLl9EroQc1lijcxX2a6QMRuSdcNdaS+AEuuJE8Ii12yhqGHAyQ3ZSYJCsrBX7NuRHeVy7a0NBwXkLAC7mIvAFhNF9uJaQLQXc94XdJThedXnhBOe2WVbzbhFZFVi63nz+uQ/9jA4r90N8PTxUqZqgIDZlZ8U1XAvN7Mo6KZ+/pqMMfUOamKIhZdXaPwZmySpqFiJpHS8fPQA6fTjOGKFvah/F4cNxY2PC/8Gm0pD/YPtUhTgsbFkRUv/5GiiNfKr5Pb5X3H32EVfHNzo9fabra0IDFhRNaWbFxSMVVmejTVJSygONlqks+gcbRz4pShFmkm7oQ1pd0/rFi586mKNimhXDM73AZHkwnA9AFu91DtHWNT72FaaqC4WKH3eIfDTgXPvnmK0xcnODw6Ek0YMpIcgFPuMi+BRVNYEy4AeNt0OjuQfgGHKmK3OSeJmtMJ5kE7lgEMmw8EY4u0jm2xbdNt8IIXoCsmNN3iUy5JhDtXV17Y5NkOD4+khOBBsxTnkTnns/ngWx5WltTxaUKp11XjhIuIDSdY/LxtqUyJoC38Jqky9NyMEgl9qG1dU7WkHcTg0cSJO4CHp8X2Nt4N6L2qL5ZzCZq2r25MTmDaAmCvegXC/JjyO+fdxFVqm8MLqKALLpKeqUYxAObuw7bfAt40bDSSjrNx608DsIAueHzJvmL4whZr2Q7yglVCSVNGPPL35bYumfALP2NRKK6C4I2Y3cDuJ8DP40bn3ydQKnW34D6+DhJRFap3oFRc23FIsK/Ra8v5yyv2vLEcW+psECPrEaytEqIBlIAkV+qwAq7TK7bdUTEg3wc2llgM0MugVNQCyX8T5u/xa1JyaN5L1zu/Lu7XAYPPk8/fxtqtQRgVPJ9bNJ+YNBPDPfy6AbAlCZu+PaKMaGZeFfXBx+Btb+cvl0dGNJAA1nXfPmqU0WpxvftFnn09lbaZfadPvkk/awk1fFxdlz7hJspDDcc69voD0RFMIGZRkhmus88h6VdNx4npy/z9brujY8JmnABYSSLIU6LditKy8qgmYezWQrvMuD74++LBBcoR6uka4DDtKqwkqKpqWq+EUjUAuKnBjEazika7i3rvGKtGH/elJgrLNfYm9zhql/Hsy2M8eX6C45MTTemi5PdmVgH/OgBLBfHnv/7JzHg8QTV42ByA4+J13i0BSPkshFY4SRxWHtkjQ/wsO4qcMD/mQTKZlFXE1qAjJxSVdjrnzRvcurrUAO8P9n3iqKQKmFN4vAgNHI1ooXyE0jWaYFtKbUmPxypcOkIJuW3FN4qYq2Pwjab3jcm43LDFVRBbsywxfRQ3Teh/Q+YVFETEg5vto/i7SPZwlUNN6bNmZEJOkVypZb2Z34M+DjkPVRMulwpBBvvOPB42gDHNACgM2DMfDl6AMe3n+Vm8+bUF3+FEAxB0IcfOxavfuKnEY9Kfo8HnZynVBN3Q/cYEnBIwaCgfJvI+/ZdNTH0Upuo+rq6CCHMZenYENcLnkKkcPEzVJisT97CscjcviFQnG1yvgZQb7yuTjmbd1K2ysWkp2CyurcJlErVdV6FPJwBTDcT37FdwpaAFKG920w7bhBgX/oeHRwGKqIo1m3Hs4i+yKb/0fuOVyYWH4GV6ZnMOs+fnAwyiVzzxA6QmjFPneeDP5T0Wu7/CO8Nba87d2nxu8Ot5fWYVcNqsSwFZ1XF4Rsi9sIoWdb/eSA3+2vxe+Bq5gDUEor1uz1IvPNWZr4tDN9yxEkgJwCyqGODJ7zHdmrQErzEdN5ejqdHr166lJ5tOOCrPjEZzX+UUgGMxsWw3A+BKCsAVSiObaHA0uVVBs91Fs3uMWa2HiwL9i4HD5RSn3QpevtzH02dHMuKnaotN9pSC8K10emht9bPd13eFv8gLIh/E2AXg2O5tV76JSiJrztkce0whaSCA3PCI4Df2RFW6c42Np5xxy2+NEvF17OY6EAf/HFtknjxe+HzP7SBBnxUFH4+TYDGtw1V4b6+nTiqpC1sxH0BbRjZDyBGJ3nC3JPPdsQ0pyXnjG6Uuz0Apq4ATNl0/xcalmnn5a04r4DimQaco/lLKAON71Xhq2ogxuSOCLLfykmTJWYra2PxzjSyzGkxU8DF5xS2o9M2iIEx+ZltwV5i4oXcmv9LEYS5DC6/j7LkG1+opDDF1lvkWeCQTaRPpYlnFuzVmgROKpA1kV2rj1eLUEgA2/9W62RNmhkJ5ll80mnSjBBXknHU0e0LuaGGqpgJIJ+JkHuQccZgj8fWbObwdRZ5/cbPesJFZi76vPU6wn9Jqs8FoANwVFcHrKwCYuxCeQ6MMJi5Fc9tDj5cPbpfbbZ43AkZ44sawRUpfqXJT882TP7xBSAqK5ymTe66Wer4WqcRdRVXPI67FjC+PRuQOnWDHI3+1BrR5ryN2c/pyBH2mI88+1cldWuh+pecu0aDG0ll4fLlANBstBV+G4kMTpEq5KCtogI81vHNVSL2m50EcIQCzmOL9rqGvFTXDJVEL4oRnMx1Pvub4lzVtY8DMezvB3OnnqFgoMiyVYjT3Qa6wYCAA8/XU0GqTBuUQ1DEm1R7erOtYoYjjwhLPehV88ayP588OcHL6RMVfVMC+T06uo20Mttu48F3hbz/+awbAAbIBunHy/vH7mJhzLaTf/PJgmNlUErkxA2OrhKMapt2l8admZG5a4UhbsJsjuC0NYJD/WjNAlN1kuqeZGxhvZN4U+/sDvSeQSeZzP1S1obFcbvnCQN0lMwRz8bMW9aSTYdWxk+h+H2arZrZlNV4pH0POw0W3KQiPdA8KgqOPHgkuc50eTy49fn3KTzFDlooRVn/mkeDbc98+8hYhcMq7WU1AHkdTc1hDwjxks2SOkOVo1fEcq/C28PSQAOCcXmHen58X94CQosAd3Vi5WPCmyeZS2kEytGz02PwsokLiDUpbwmzwIpJMkmtU8Ur8F8/Vt8zh8xucpsDXx8oz0HG6JUA4KmA1a6Pi91McMBvNcRE7EhLegZcAACAASURBVO7nHggEYEqSlJTQ7ZsnR7OpBYYZitK+VswRS7p2b2Dz71hzjY6CjwKLcAITTcJRW5dyRQM3Yoa4GPD6onuf5Ge+9KbnJnoNoQuOBh1/JjjndFHVLZ800+I12qHY9jyJU5FVksk1E4M/8TNqqLolpQoLyQqrxlVTF81eLWkchpZ2umq8qhHO4m2x0DFhBSz5GZMxlpSfeYKGqyBEMXHQKNKsddzMvjMbvPGMQL2eKCoTIyxLN7ciy9QQvOntY45JqwlbtqYqd6Acymg1y2i3u+h2jjGq9PHTqo5FoYzjKvCiV8E3Tzt4+WQfzJDj0NhuBWweFKYHjmtN7y2N5LvCDz//WY4dqYNYumr+PfBNATtGlk3NkL/FtjA4SvLBRgswsWEiYLZGg8fHZFVbbg7EpxqG49Iia2tDbwV1QHTAxBWz27o/yKZsWPHeD+98QIQdVrsY2HWOgRAOl0QVJELCVSoSbyfjmNsAbJWTXmfi1JSrIHLBuy4ETxthpcSblpUtb2ByRp29rrYuYTNpPgMxoGE8m8aUKeuSJ26ua+HxD022AbBtS+Mt6IOoXKmZtclBX3C88uNBCbvNtHIPC880lYGvVxWNkjoqufVk1QBY+lPZTzIdw8yEbDTVmojB+6YAnAOBMZO6NCWSV4may+WkXkkljGYslE1UpmblrpLJFvOtsFW73u2OsK64HVV+wXjDzAOBGmCer1YHnU5XAGxySHrBGgccBkva0sr3w7b8/MdFis9ZFS+nvSgb3JGjBWCGdjV4an6u9Gbu9D4hf1RF6qAa4BvgYxOPuUdCWhlGI02NaP+XAm26jU/BLG9Gb/Oa4WudKlpYDcdiIwAumO0jq2C+l4bYx9xZzTIOiMefmCDawsfrw74g+hFmg8uqtSD7Tnm8+DWvBdZ3qumuPgoiOx4WK6/72VScZlPJgkH+EBYqq1SeRhWNVgmddhf9zilG5T38bdnAtFDBYa2Az/eq+P2zNj5/MsAxKYhO2wE4UZAEjoTmPt1b0Q3t51d/dQA2INoG1W0w3QXj/Gftd2NiTjxhsvLEDSI5TTQPVKlxIMISKuQLnFbBNEuXVC3PLiOXRUMgAxqmWSjXXW72XEG5Pezv9Y0vWq1BY/h7ZqJx2yJ1Axs71vQwQ3EaZhtPm6WbOvdnRh5+ohJXKJ4x66omOXNJAkZc+GkVHCCsIVI936qerwFwD50eb26bJIuBDONQrVHICzTeTL1hqgBdlGwySpYTKcAeCqrmWR4dH+oHVa++xbQpnZyvThcLeUJ7anXkccXNoOYYdbzkrOn9y+q3aqkcIT3j0RPV4t7FITPLDOZ9BDkab3bT+5Ln/LwtFFa1Roc9JifFceo1uul/SkFwd+Sm8Ur+SBQQmY+HV0meMu63hfP9PnknoJINahOdNqmtHrrcQhMsVIEBSx9hj4pK58UNgXigqWnmeYoUZ3lAcAfnqQ4EjPSeS5+rKBUflY9FMwNEFSB27mTun+wigqZJAThA3RaXnGe39dgWjhSM43fj8YKKMzexfEhDx8gfn+eSVS7Bl4CqSbesiOGwi+nfucOL72kMm+PJVZsElJZe0tLcZMcEAOF6ZxNuvFaW6yUmkp4ZVgR+RaUfxyFwK/o/OQAb5RQNWYFxmQDMKKU66o1KBsCD7lM8lvfxl0UTo0IFgwrwxX4N/82LLr56OsDhMVVarcyUJzPR811mlE1a6GLRIwf8+s33HkvvPLAPK5jfZp4gG5XtLkDb5651DdOZzKHeAT0MXXzLHvZ6NrsfiRh2M9k20iRTWSPBJ5/Ibw4frLk3mcwEngRghUB2Oib67pHkL+vCJX9EDpjvrVueArBN7ZDOCPpB29MsaDJxC0u2bqruwuEs40gd6DLttL3uMPGxuHZfnZlC67Pw5Ix6gx66/Z74IyoJWFUGiNkwiVWDNijgyg3ChZ8fNaRchaFdRAZMPkCRDE5kHLCnJwTAZQnQzvGZkXhuYp+ZYLukjTegDHTqNVQbOf1gAGyxUBxF5s6EzSnpmsVru/LB9b+hJ7UMNrsqrfLNyjK3RTRstsoxp3qsiesZd7JzdJG/N3ctesmu4a0puKAh1Hx02p9IrGrFuKjY1lPZQQ0wK1++UQusyTc33zELVSu8jK4OEyt341JXnhNyplYgIBOALTWbgz+JxM79VywCyE2Q5JbmO5dQL7i5fGYSJVC1CcTgPtm03K6AjcSwnVwUiqy9LHYos2KNQ59x47YzCGe/LOwyooSUr2Z9GHl8kIpQzDvzGrmTswlD/mcRQRCOXZB4bjYYffCK7zPDLi+87LGTqVxPLbfJw4V8Xea6xm0yUtmEWpTMoCp2qlEY2fSjSc+sKe7HZGMm7YUypxRpKEQAJvVUVAU86D7BqDzAXxYNPKKKbrWILw8a+G+/3MPXTwfYP9jXrpY9/e0ewrYnsUlbM86dsfQ/bnHAWbnu2+bc+NhWmJSesJ+NUeAAcLeb9FVV1Wbye5ZKEBWyV5ExCZdN3pl+MwdgO8Cj0QTXcmG7lxXmbL4UB8zOL6tIpmhEKKLy6Uh3PD5iTiJf3KUBsE5oNqpo8TDsfvN7uoll4J7f6Nq2eKpBjHiGnzGfgy0aOWWSb3lcWRGuW36n8gK06O4O+oM99Ad99Po9NarMD8I8E2zSLd8c61ZPdn9WsbrMSZE8ZgafNeDSCthNaYIHzQ3JvQJOPI5tCsm8MzL6wScVeU54s8lEh+PFjZrkZ1H9CgT8jc0MVvqiH9Rc5FiygbBSjuV/bAm8UbXkAOwUQbASnvEWo6bpQh1VYy5Pc/9cKT+sAo5dWTigGeAEaPqB1dbUbl7tOLypRQ+SXm9P4MuFnjuYTD2SldCGwOYrHeoSfmy7FO7wqA9WYounXchEiFDuQaEaq19xd2U7LCmEpNwhBxwG8r6YONBYNzHUPEb9UNsq1UhMdcoIp5QZ4hj/yAVHjLfRctF4ziYG7fGiWWmVcDTwzVZHI9ye3q20YU94YYGhBdopKRUPtKPUyLelwIQPBP18Sa+Yt0WeZGM+zXFter8lG3m24kAA7IG+ps7JPb21sCnpxw3FdP2bFalRja5W0KLLo8PCgQC8ktVro8rCgW6E1iAc9A4xLvfwt3kND4Ua2tUavjzu4r//zQG+eTbQzlsOb7GIu+fEVjGR7LP8698V3r3/Sbf0Nk+SR6fE1xWXsmPSkwNwYl/oibPaHkUqcUJHbG2LfELMkgO2Ad4E9FEFGyA8jsa4ur7Fpb+NpzPxo0rK6HXNK7hBb9aCOYJR9sa03OlUxt1bFbDrAnnDU/JDlQHLIRnY+FSNbvJssIIyJZtxDxpATZI5b66ogG1h2T2Wwa8Ft8YLlSeLFASF/b29HIBl26gUCVcRsOL2ksXSOPzURcx6jGGGF4U6/2Y9Kbe3GMTwrKwA4FQFIdlZ+CPEhGCMIIdZvsu8WGGzqlEiCXm+OjlrA+AsikbqBwtXDQAmWBsfTENuM17Pp7qs6rWXGWMS+UqjhSZuPt8xBd9u8fKu2XXdshZut6kUyGW7AFc8JNyobsdsZSP/y2BYS72QN0fFUnJ7/YHUD7FI5ltJpy0IglTGZNI+Vw14Q3mxXmLJ3EUaFnJB91SHZWz/CR7+xglNTWm6lzULljCS4WvV72vnZtWcAHhjaRzmw0HoNcOloHYKYIFhYOujCT5t4c3OLdtV+xlH5uxdDsL5riySS7JYIgdXDkiITmMPQ4kmkLez9N9uzE+TdgIwHyoDYB9xj0Zfij/xsShNUpmkyJR8HePxvpgRq7ImXE5NSAWzNuFpUEbENXloFHhfA4XKShREo9K0ZmKDRlNtDLoDTMptfD+v4rHA9OQmvj7dw//w+xN8/WyAToeN/2p23LjAxW5KF/d25Ru4/F3h/dnPdvlFxZq8T4n5AMiU2zXtsMe/+4oVoGy/m1bIDk6+wur0+rSVbi6tVnmFbRaD4RFhNxiz6a5ubnF+eY33HxgOOjGNJqeUul3U2Rwh/7vZWPU7HmPqAJxWwAQfJRXwxAuATUPJG5XdalIW4hbdhyCE3CH3UUaZuDuqMfLIlJT/TZtZuwBMACcXRs6IK2e3R2lTnoEX3C9VBKwmzGDFtnlZu0jHy2744N4tG824dHtv9I5FQZlHagbACUWi5xcSo0yC5lWGV/exEKmRRPkZdZ+sfhmNJAA2FzTpQ30QI5pvlGhFjl004gyAWUWZtC44yOAXEx4i34Im5k5SAHhnPm3MpY1QmwI0OiurkGLSz8tfT6Cy5ow4fwKw5b7x2LMZ02p3sbc3QJOTXO5Xka0YDmpFxh1RFlVYY6UK1BqIhfkaG+4osMZCbwTQFUp+78w5CEQwZUHA5+r8NRcWq4BZBFj33g1TTUGQcSdhOs5r0iWA+n4eskuaoVCgSiOklqyOI8nEJg8NZe2oZ3uuhJqwitQw337GDM1578RwTWi7RTGkrmxOQch3Nzyhy+SHCzJUFwCX6Y9shka8FkSlRJBBvH7HptgZy/9Bu2YPiY3iLymConCM60UATEsA33VxV2IATBMoB2CGdZZMzdFo11UB73X2MCk18cO8gnGxjk6zg2+eHeB//Ken+PLpQAUJqYts4bIxqUQ0urV5zQH47MMvGQCnQJF+HI2FILm3ttgKIM0r4N3fS4Fom5MK0M+BgSO1GWHupuE55bGWlvfq5g4fzi/x5t2Zcuq4TaRGM9zSCAh8ngRfBlNOHh5lDs+taFTALoVQp9XyqmxbxAbA8PZWhiqS8bg4n1s6gpgGQwgc3J76lskm4WwAwDTUwf+m9EMMZESTx6bheNJIQ4gnda8HgaykGJTE2FSOLmwPrOT7MEHhbalBGAcVqwzykWRNUHkVHx7AOgdJ09HA17e3GaCZDaUpWLyZl2zjLXwz9L8cp86Tqfm8zdWNFIU1ZORp4T66ufTMwDeUHXpeumA9L8u74LaI25CFFhh3BcsWEsmZfDR+i3Kxxo0SJ1xCF9dthiKWv+qferUYsiQ1jGpaaEht0RCKVISpPEIrzPdcQICSAHiNRXFjAMw3VndTyy8TOLNrv7HrkPE24oLFwaoasf6D+zanJkhBa6hNKX494o4MzMWhwmKtyspvMwrCmrS8v7gu+k5KKMvfIfeqYXJV0E5GJABszymul4huMgD2hGHPx4ux8ny4JqcfxLM6AHPSLLMeJQCzienuaDKwJwB7RJFUEj7dqHOdxc97fyLc77iz8IZ63mzLd6GfAmCdLzUibSHjEVMFTD64TM0xwzotQLTZbqDbaaPf5hhyEz/NS5iVW9jv7+GbF0f47/7wDJ+d9kWtycXPyl01t/PF7JPgy29/V/hw/irb6/1dAA5OOAmaTJrUWxX0r4FwWmVb1R18MLcJ4abkfN0WAFtTghUv05nPPlzgl9dv1ZAruUheIZ7Nhhy3CMDUHGsA4+FRlpO8uGXc7AeowAPPUVq3oyOgkra4ub7SKDXJfZ54ayoZrxYXk2z5ZPdHSVGIwW3iKmiadPeQpmPYqbBOtLrGPorMCld/T1pF3hPmKqb4lprJ7MzUJNc582ac8yYLnsuVAJSkUU8ZU1RZAoamybxzbh2jj1MhvMpQorSifVxVEYYy1LxuATDlZ+aKZdIt0znLREhmQmYhavyvvQWPru652wlGdRcArOtDu6tciaMhH+pAZXruhie+m7HGVXC/1nizsNWEhkmTT7wC9rZbpgYxv9iCFjk+bw5fsK/AaUw2E81S0zSoUqgol6+Iki9iSy7WRWBVgHkSSEa2VHaaLEPlXLZE0YdhNgRQAlSprFt24RI1SzIxNQcraKK0Cgbtk7ljsPNOQCdw6Tlw8VP+mh833yGxAt5s+NUAWqpKnL7I2gpJBZxlH+b5h6afDkjxBparH3QMxAebykHeEArfNHpD1bJbVHIIQz9DrwwqGWY25SeTLRr1zC31Ql4aXCZUCJkKhhVx3rQ372VROyE5TJzysgZcYq1LiicwwJpwPG7GBxsHbABsacksHmpotuvocqfa7mFWbuD1vIR1vYsnxyf4+uUJ/uvfnODpURdl7eZ4bmJFd639r9mhmT7ku8L5xetPAvAuLcGVZIu/9RNiJ3dbxL0N5MEv2mqTraQuB9MNpjfrWIYrWtxAMZNPAB5PprgbPuDs/AI//vxajTj66XKbaHaIZnnIv6GhD45BswKeTdkdQSFc0/wCK/FGCwAuFkU9XF9dKvF5Qp+JNWf6TR8YI5sk6oMzlqTIGy8xSJLqL6Pi2qUggguOzrFlu9nNoV2GuD2rEAnMrBrIpdIZ7vj4WEDMC5Q31ExbsHyai+eNz4VUivwvpIww6Y6qpXQf6R9HrJPtQt2bgDI0AbBJ/mxHIEW9jjEBVsoGCu7d90AVbaliut+mmQkZAPuotW8/zXHMjmsAcNQNuco5FAU24aYGm+wGCcCcgDQADqpLN5zrsnPO1+OKvKGrSjShIAyDM4GQVYQEVnH9ZkfI6pccMAFYac+y2gwAttFyjTZ7Ka3pRNaYxQ1mywVGNI9hLBGr85lF6EQSMM3kWY3KIKZSw4bjx1RNyEthLrP5IhtHnvRpTod2nWiB3KwwU9CrDY4YAHvlqgJGy4mUDoRv21/kKgij2416seNi4GHyRHvbyszLqt8AYKM8QscdAxkfA7A9bxYtNqhhIMyvLWZGheh63pirGf9JZ80FiU1ITdL5BCD7Mz7oRQ22rGWDgnCXxbQHk+3ahT3k3iMXzqPpBcBkz81zBCUuBiXUynU5ojVbVXQIwJ0eluUGPqzKKHX28PmLF/jy5Sl+83IfB3tNr6h3r6XcyjM4B3sffQ58V7i4fPN3AVhVq6qM1FszLv5E15+CayrzSf0GnBPeunHcfzgAONXsReMlvjaZzpXCcXZ+iR9//gXXt0NsmDPl3XaZtbMCJl88GsmDYvT4oAqYHFusftEJFQAzE8qj7WkNyArYqkcKwpfWGfURuXBSipWeVZL8eKNB5Ryl+KaoJJP0gTgJcYFYpVVxh7OozU2mYtWkUR2iKjpdWSEeHh5qayRw5GQQgdG9A2IryJtIGuvpRHSKQMs54GwzlICvHjnmM5z3C0WBOdkRxPOss0qNngM2yVaqMO2YF28+kcjvUZLDMNHQAavyjZBGd3QL0EjHq1ORTlhC5jpy8zWOpIMcONx32QFYVFA0H2NUOeRL6TScXrNpskI6RMjiMacMSU50zbYmoahS4euy/YtfE5TGRdSNHD4pY3RV0GaFyXyK24ehLYajMaajKeajGVZz0hA2ycjigw1XuuIpTURmTazACqhVSqhzaytzIFNYZEM1kpmR1jC6ygZ2SInw8UlF2TnPb3anS8S5J9VwIZdLigc3PiThhJPGb/baQxaZg2/I9sT/ugoirD2t+Ue7R9JuNrLM9/y6Fie6mlWZmWcArM+5INGg3m04WYiYMTttX43uU7HmTmc8LpGGYUqr5C2Ia8lMOdQSu1nWVaQgrJEpiR51wOWyQjnNkrKMTosj1D2g1sINKmgODvHN11/j8+cneHLURrdVDbHSjgRtG3Z3wNcoiMurtxkHHFVvVGjZNtpBOL4efzZWTbuX8+ri16mMXFoS3GMmSfMKWGAb3qlbjTibemEe3fnlFX78+RUub27VBOP2jVrNvAJeO/hSM+wVMLetvNhdWsP3rBjI/xKAeZFze3t3fW0ArEYcp5lMrmMZZ9wqciqPIX7W+acumAcwlcxFFZzSEdFk4rHLuUhyUXkVEcVYCOvDa5VgRiNwvrEK5nPl4sJE6glF6xzXdlpETSJWaHpO5nNsNpvWjLOtpG34YyHyxG4vjnPdZfh6aHiGx4LbyMQ0SEMU3CG4A5otTM79NmlmkgOweRmH7MxUEtI1b8322fWRLlQxRhw3XWh702sxFruogNPJPWvA0S8itwnNNcGEGs9/SKLLdQPSirDRRLPBOCgDYKo40t2L0afWPJazH7135W1ib+PpGPejRzzQC2VMVc4M8wnN7cn3kkZg/csOVBHFMHanIXi5iEpxjWoRqPPj0KoKAJ3f9YTxzdrUMoq3KvNj0x3P5nRfo2eCKRas8uW1xmYcqS5rF0mOluwktnZIWRTX9v5EMfNetJiawIoHXnc5BZEHcurvr426oj+wWawSgOkeZ/ab3DXxbNAnhnhiBvWcjBtrIVECyHqjwS0bvrHGvdzPwn3NgwPsvsuTcrLeAq/6RFPNu4QAbBV/ADDvbwJwTabsAuB2C4NeH9V2F9N6G/3jE3zz9Vd4enqIfqeKei3Xrv8q47Bd+cYl/jEApyCcAqnaCLGS+K9vA7Vzcv5zwXtGlWKfbzejIiaG31M3P53b1gqWG8Oz2UUQGE/nuLq+was3bwXEw4cRVpuCAFhZXQxDzCpgA2BWtqaCWKLoWywWLgJgKg2iCTed4e72BjSBpoSNJzoDzoyGsI4tQ/vIfVKpwK1dqEPCzCg1NUqpiJTaMc2/DVjE6Cuvygg2DBkPKYejoyNN+pFb485ANp8cPyYPFooAr5x1AZEaoOiffhEc1HDD+Uw9kNVGBsS+Cm/pusPoxGwP57rRNHyRuLMRhMz/11QDpg82I3kCmPxp3aiHIBF60aBdWDGa+sCoLDveNp/Pj625mfO4uaJD/nJ6jfyXLYDhOe3bVLPh9JRqv76y61jFXShLbKHl49rxoxcsJ+C65v3Qamnx0QYyvCIIbkVLaeZCF1asvH4ehw+Y+bDQbLnBmP24FXlh+iMUUVg4NcAgR44rV+ookzNvN8VLLsf32EweUJiOUN0s0ayU0G7S7a+JUomVIM18FgD/FhuB7EkwmZeV4ob+INzKr1CtkKc29YMNYbBg4M/w2mAJ74NIIYGIIR32PKJPYBdtdC+c7zf9duhp1S+hfayPnvO9ChQXWPD7vM8IwOb2FxXuRPdPhJbSTY4PxM+JD9zJsrrl3yJOcKAlfC6sKWmDJAqc1QIYsVu5tDLZ4mdp4NIEg30g90P0c8+5AhZYlVJFu49Wo4Jup6XeS2f/APWDYxycPsHLl8+xP+iB6wYPe1S3vw7AGe2QlsU5AAcwbFe3Oe1grSH7lwKvfyXTUoam8tcA+KPq2GVsBsB5uGZuiZhL0Sxza4nb4RDvzs5wdnGJ84traXEjL44VGFdGRSU9PmbVLDk1NuKKbL6R1FfhUZJcpioBeUUR7lRB8AaiikJZalmacZhEmJcwf4/eB5aKkIcfpoMqvzaWnB8Db1B4BS75maK9baKI3CkvVuaQHR0dy0vVxlhntq0lPSAANh1ydNu1hdbIpwdkMh59bhduPoBiVU3sCLYWW68eLP7dwJcz+LybZL4jIx3eYOH5wAQSa8Bogkj+xdaEUzx5re4DJqYVDu2o6i8NFOTTQzZZZmDBmzam3czRzCRK1lwzu9Jo3tjPueF/eELo9dokWdiLpjsR1ZM+M2oeAZaYYJNalgHX7fTEv0fgqH4mnaAqWLQ6E8KHd5YUfn/PiK4JlusCKo021qUaxpsCZpsilpsiVvSEmpj8ifE3vIsX1QZK3R46hwcCtsndNSY3V5hdX6I0HaFVAtq1IrrNMqplNhjHwGoOLAxA12wAcYfBrTw9omk8VaBhOSV1PM/WXDSdsAPwmlIvYxuMX87v8UxClWzfg86IYkEA7BNnKQBHxJSNGxv9oCqWMWMBwCwkWPFOJjr5kZk3fsxTpHlOuNPjdci/JQBWjD1pKH+uDsAaPadsb2aqF6NOfZ7Bf1a79KAEvQlqoiPPjJMXhKmcMgBuVdBj+OpgDwcnT3D02ec4fPoUR0cH6HSY7Gza8QyCP4nAnwRf/sp3havrd1sc8C7AZjemi1Y+BuF8yxj8YoDw7k39KWpC9EtWAXsjJaMgTKIWU2bkITn0cP84wsXVFd59OMfrN+81oCF7Q5L7kSRAi7rxGPf3Q0woK5vNpbNkI65EACZvKmMc0yxWS2X9TAbAEzPCJkcXW3ZNMSlbyqokVnSqPHZMTST/SXyTUz5q+xh4BZx1k7mV9FFNdmCbTfO36PdxMNhX55icLP2NucAo/0rmRNuDIPk22dJzrUlizz0AWDpS10J/atcTvDZVEFkFXAwA9tgbn9hjBRzjpazQJT/zG01jyBxLpVmPKBv3RPbGo4YP/CbPBzG2I5/kIaLmm6kf9NzkQma7kZAvZbpnd0MzKdd2IkaYKsXAB6fO4pzEEIYWQOp/NYJMADZ3PTmeuVue5dZxS0vHvQecf7jC9c0Dhg8zPM7XmGysWdM7fY5Cs4PH2RKzhU1rzSczTO5HKBc22Ou1UGk1Ma23UD08xuEXX6LSaODh7hbD8wvcvn6Dxc0NqvMZStMHbMbXqG3G6Dc3qBeX2CwYVbTAnM0l7uTqTSmDMsWDJrNIUFvj0nYeTkGoAo4ZarsebNrNICGXVFmhYJ+b2iWuK5tiNKDThKQHrfLaJRec6Xk9dl6LstK+3cCeAAzYGC+gxjn/VmTkMaqIx4y7K+OIWUgkABsgS96X0kkmcXiskWR+WoC9fHQA1vXmXDfVIDrvmcSejWEuchU06lW0W1V0u23Rf09evMAXv/s9jp8+RavDnR0VMN6sjBo4A+C0nZx+nBbA+K5wffM+44A/zfHmnGGO82kl/DE1kVbFOeAER5x2r2311mBQUBAx557IR6KqtOjvFR4nE1XBZx8u8fOr1xpN5kvU1tE9gxerhZzWMjc0ypcWcxTppET+l1IXbpmos2V3vlTGcjbD3c2dydAIcBGySepE67UL7D3GnAMH3PaRg0sHCMIyMTTBph5x0x9RNNnZcu7JeNSw1ZTm1/0tjPftodfpqvKSwT0bOvSdpUxpd04++ZyrvW4WASQXCjcaD28KgfD2jibj/TODc/ProNl1UBBybNMCxNdvemX5AMT205tw1qijtyon4CzNmnAgAT85Sxob7QBwOHRFbyCqYAIwFzXrHZguWM3KkkkBs9Fxr/LlleFWlXnjKrbhBiKhYFF17DaUBFa5vNXo/8tklb4qBzyW9gAAIABJREFUYRurtU65RpVLBVXX0/Ejbm+HODu7wfXtBI8TYIIa5vUuakenOPjya1Q6PYxGU/HDJV7DkylGD/eg8Gy/3US93cKSY/SnJzj5+muU220M7x9wfX6Fs1/e4fHiFhjPsBheY3rxCpXZLQa1BZrFCQrLB2A90yKk3ZNoHrqNcfsfemVef1RbRMKI0w9SMFmFSjWSdgGpSsb2u96zzxUUkYahQRpfiNIsN14HKQBHBazkEGnDLeMwOGC+DwAOzpe7Kf7NSZIizXOfRitpIfbdGtUNAmDqikUv2CCHdn2xi00GS0LpYaPnPoKutcQliHJYpGmWA/BggOeff47f/rt/h+Onp0qCUf/DF6tMTSOs/dWKdwt9VQHvAjBfZAomAg930dz9bQPsBFC2fiC+nktc4ubekr343LyCKzWSHHI12y4E+IaofMZ4l9lMjY3Lqxu8fvMOl1fX2qrw77PyIi1AQCdIWUozm2pjrGZzFBgXw6bVBqIemm4Mzu0RE5Lvbm4cgC0efOF6Swm6laFlsdOZW1nmQpWH/dk1HJz3tiWgVWChGSR/5fWGp2XIV9XN2jkhNxjsy2azWa/rWNwP7zNzeW3DfcGKipuPy4+5VYuKMZvZd0lddn4TtUq6Ndf2LZKHPQGbIMzXbXaZRm1I/eD8b+SC8fjzZuKbqkbnhuVxXCIA29gp/w4B2CgIr7hcS2xVrvuFuG9CJGBosMBVJrGOxWsWD+ixSQa+MYacRxJFBSxhv16n+za4P4Bl85kBuyKIenvKg8sn9yxxmzcudyI3Vxe4uhni/HqK4YhzFw0syj2sugM0njzD4W++Qr3dwezhAaXZHK3VBkX52k5QWC3RLJRUDTb2e+ieHuDgxRMUWw3cjia4uHnEm/dDXN9OMSOw391h8uEV1nfvUR1fojq/QmV9i1ppjmaDluJrqR8KG9IodZTLtuuQP4Ty0AyApYF18NW9nQ1cmE7W9Wh+NwdHHOoPq341ocnpTOfgIxhVEk2/htWk9eYW/xivG7nicacqGaXJzHhOqOzhe163PC+iHByAsyac+xxL3REUg86hjW0TgDn8Ir0vr6HQBafKlyyMwaku8S+kn6iG4KEy7T17PKyAm60Kur0O9g4O8OLzz/DbP/4Tjp6coFil3zUB2BQxGZWVAbCXoV78boX75jhpAPwxp5v/xK9REDkVsQvL2Xc+4oUDmDLQzvTD+VitOYeZaXhogLMqj94LbCjN2Yyb2VDG2QUuLi5xfX2tLTnlKwQGggU/p6KBhuxT+rFSY0gvA3ZksUG9XEGLDQFeTKWSJububm4NgKkeYANIqywn6xVfaJNT8hG1QYnQQKZb2+wmT7Yl+aCCXcB842LD1zJ3a0GNKLt3LseUu/0+9gcDcZCkSzSpR39jNQhpNENtsxtbJ5aLXPUV0SJJjw8WOFCaeYovAM7np25YaTPMJszMe5kz97xko/IVX80bkHP9rBj9pgsAJl8dAMzfoal5UDUaMGG+nQDYKB7r0ltlGlvacOOTM1u4vMmc5tO+r2HAHo5atihtB6WG0sS2ffkUp0mvTeGiHYgAuIu9/p4WE8oVqSggR8xjSh6Si/vZ+Qdc3Y1xOynhcVHHbN3BqtpHsbuPzukpTr56iW6vjfJsiup8gcZsicLMJgxJhzF6s8FBm34Lnf0+9k72+QUMp3NcPs7w5maGi+EKd+MCHm4f8Hj+Hovr9ygMP6A8PUdlc4lGaYR2DagUF8BijMKafKtXwpWaqAm7Zim7tMZZqOesD2fj7Dba7W5iIUWLuQJvzmngwx3N5NpH5QUPqmvs5RPtA0YaT0/Oq3ZJ7CH4OHcsnDzv3CVxd8FdXQ7AK7eSXep+4dczZVEMhMkFzyrfAN8wN8p3UT7Gzd/JJlWT1ykO2CiactEoSY5ME4Ab5ID7XewfH1kF/Pvf4+DkGIUqFVEE4CBnfAg5YRt0jSXS4E8QEdsccA6q22SDcaDGIab/dkQRATfZyplzwXa15z+fi76NGDfQNSOTiD4JHV/uLazZb0aQsIKYzXH/MMLV9R0uL69wfn6u7bkOvgk1tf1gF5WdVQEwJS+LJYpsCKCAerksAK5Tn0qAkwrCAJjymBn1huSnyZ1K88mJOM/RchAzFUNu4B3gGu9jQshAKH/j16fzOW7u7vHIuCTy01QZyPy7KXd9cr+DwUBVA1d5VvTD4TCT5nDbxcVEx08mJibm5cJzr0XEggp5YdkIcDy+qRbM7tJHwhMqQF+LoEiBHwHYjdh103kMFD+u+uSbC+z5XNloaXIIw7XCrChE1/i2325iG43dpiCsqWMVsI8gxwi0G+1wETJqhb9vz91kYBbCmVXAMQnnAJy7l9l1LBD3OyRklEYtGADLX6TTQb+/p4TeatnkfayU2Jxl/Dyd+d5d3OBmssGkvIdJoYPxqo1NqYNas6t0lhfPDnG638V+o4oadxO3j1g+zLGaMoesgHaTgFXCEkVUmg30Bnso1KoYLRa4nS1xMV7jw+MKZ8Mlrm5HuL++xeJ+iNLkHqXFNUrrM5RW16ish2iWpug1KF+zhpSm/FgBs1GsXYsNasi2Ry+6gLUachZkKbMa46TMmF5nwjheDWTo0rfpxfD+4LUgT13nhjVcJBWJ7X7sdjGbzABgvrdRftut2XXvgxlUdtC4h6PJTDuWl7f9THpdpn0V6aPn1oSWN5Hc5DwDMYZMYoftvZmgW7ToOwBrOrVUdQAuo15jHmVVlrGHp6cC4N/89rfYPz7EpsIDSUW1UzPhAuEoG37AKa2rb21BaIEAbBzwznc+lpzt/EQ4c0UlEcCcb28dsGO6aucHnXjWyqmtoINvdqOEkNp9Ta2xZUAg/9v5QqPJ7Dhf39zh/OIcd3dDbQu1XVYulqXkUtEwYyNuMsWalYcAGKgRgFntKIjRdMDMpGL1yK4/K19dxAza4wVTLuq96V7tvRmlGw8qYxKPZOd2SyY66vr7x/oZ08DyOHGo5N3ZufhsVtt8zqyACcBMgu73+iL/yUmymmXl+3B/7zlZNp5a0r2y3e2lVIdAbVVwbOnC3Yt8rXG2GrNOLmwtXqFyUZ/Co6Zk0Um9sUf1xGvna6zZJKK625KeGfBSxB6csBI+xJO761myLTV+3DnYGHBwCsesBK1xpWpclQ4r4NxO0MyILL1ZAJw2P30026YAcyIt64575R07M42kUuGiCtgBeI8A3DbZIReH9Uq9heu7W1zePeB8OMb9po5l5wlmpT2MZzUUVlU0CxUc99r48tk+Xh72cNppob4GZrcjzO/nWI5XqBSL6HWojy5iMqeevYp2t4d1oYjh4wj3swXuN0VcTNd4PZzj4mGuJt9sOkeRKofVEOvVGTbzc2zG52gV73HYXqBVWZixDyWIJCYIkjU+TkmRZWxC21QoAZgjwDQE8p2Ig2/QENF6E8cstYpbdYabnWcA2lh5WFSWXSdv91UUKNajyRu4xAwCpYEzAdi8IeSc5gDMSKbIlUv1ytmwRdBlCxq4W3NNY+k7iSBRPYfZe1BuFtDKJhzjoWwwitQkK+B6vYJms4r+fh9HT58IgL/+zW+wd3RgAEwqSlafQT96gZZg5W7Ruk1FFEhBnH0EwB8143wljCo465Hqog5vAV8vowsYf9UBWAur+JYE6iV/SaRuW6Ol5lgWN4u54lsET4zIUoY1mrDae8TNzS1ubm9xTQ6XibPuJMWq1qwpR5gzX4tJyuSBsUG1VJTYuiKT7LVE3gI48qfuyMTttSa4ahWbVorPHWgjXp0gya6vvG71M8aV5t1iuzgD8HgB3NzcaaSaXDYfm4eMF2ijZe5uVEBQgkZQ0ELC6b6HB8w5HSQfVUYD8SLgNszOgxYSyunu7kwrTO5bE322veYUm54rX7dbBUrL6eY3+cSjW0U4D8/jKXe4JFOMx6JC02pWvK2Wcu34Xv4W7qWbe8L6rL2GAmzREPcYcUgOxFElhB9sKjvLwDhMg0gFuHm8cb6mG08nodIbMd3h6e/yerMCD4UVB3MKAkPy0wrh5AAGY+j5mqrkWCFfhvvRCO+ub3E1muFhXcSsvofN/mdYFvuYDoHiwxLNxwlO23V8+9WpAPiwUkMbJRTnwHIyx+h+rMWz3zZ+eapzROF/D5PJAm/fneF+NMa6VsXdGng9WuBiBgzXFYw3JU3ALdYjzFaXmE/Psbp/j/ryAoPqLXrVGZpVux9HizVWrEobtIeUZY+uF1v4bMDIdA/eTM9GtcMcye/X4OnVRPUAS7dmNemWXd/U1htHHL7PZkcZO8Hs61VrwvJ58J7QVKkbshsAW3IIZWUmnyTA2iLhVUI+bSobzwBekyiKhvKFN6uW3S/EOOKk7yANMO8l1lgFATCrXzbh6o0a9vb3cPLMAPjzb77G3iEB2L263SNZ05QJ8IrKs+3lFmuw/YkA+EO8oh16YYdu0B8079Ss+eEEvubHHaTtVo46PI6V/UbUIPH7+lnfNsegR97YizBLr47dpJo3mMVsU5tKKoJqh6lA+Pb2DpdXlxjec5vOypfNi4n5ArOq5WpKDpEXOxtxxQLqBEnXMvJEKzrGJ2/CVEapv/KztRQIMyCPijIH3sxqUVt9aoSt4WGjrjkDFBKvy8tr/OVvP8lciFUVDwX/foNxRR5TRLc0/u6YYOpvNlpt20Vtix2A+Z6fUz53d3cn/ptVs7btFJ0ThJ0ykGE2ATTx5VVFJGCKZng+4isAdjlPyJD0XDt0C7PASgWLUn7Eaosj3k65aBHKUj3yraR2PuTWCcQKR7VRWF0DolZ8d5RUNHEz8WbkgiA/gESGl3OEMQllRtxpUaHH1evko9tNUlxxR+kALAoiAHhfr6tWoan4Buv5ErcPI/xydYOb+QbLZg+b3gmKR19gXehhcbVA6XqEzs0dnjQr+N1vnuDFYQ/7hTJa6yKK8w1W44XOJYGgQXleiYBKHpLVVxuPd1O8/umN3P4qrQZGpRLO5itcrku4LdUxLtewKJcxKcxxv7rFZHyF2fADStMztDZn6FQe0Wuw4VbQ8MeG1ArBl2POvgCy/7DbcA86KhrIJpGJO9fpTF+AbfQ5TyS3yjinJ6Qs4kKWmLJrstPtK1msqIFnq4Bfx9Y44xXCnaWua04Y+pgxm2w2Lu179kzTayPg2glxGCMasNku2mlOz4I0qsX+ucuAMIBPp1TkGDQHSjhub6ZSzJl8+vI5nn3+GV5++SV6BwNsWLRxRxQAHLu3vwO3H3+r8F3h5tYq4F9rxAWXYatkLtU2IPbRUUdU43sMglOuI/vbziLnABx6vPwkhy9r8M7W7YxGQYzJOgiLD+ZwBkdup3h4fBTw3A35do/7uyHuh0MNVvCCJxCzIpYZCi0B2dV3DksA6UsYV2nSAKx8WNFxyEOR8W4qrio48TtNgSblfsVxOk+5W33xIqGt5p//8j3evvug505A4ePwMWkwzwk4JibzGDxSzfHAZuKjBkYMgG2azwDYbQkdgPm6rQE50uCGtphZqoc3muRaZdxwOFoZHWSj5TZMY/ygVcD2GDYqzfHvJnr7exrT7XYt0y6adLo5XdQeUTmxHdVhdumXBH5ZlJXH6FCb61rwDCw9oiYq4mjMBgBbQoYPamx1vXPwTa/xAGopREmtrG2UlhVwldUPE0s6PfQHB7oOKqScuQObzXH9MMLPl7cYFiooHzxF+fA5yoefo7BpY3UxRfXqAf2bOzxrlvDtN8d4vt/BgKGU0yXmN2MsH6ZYzdxek+eFjTFWhKiitKphdD3F+c/nmI7mqLVamFeruC4AN4UirkslTGoVbNpVjMorXC5HGE4fMBneYjH+AMxeo4prdGpTNGoFyf9I/5gvxAYV+XBwBiyvpHabQ5mRe1TD0UtKs/LcAc0UIbYNj3BOM+PxqUiOWBOs3d0vjPg1lu76+bR4i2LOdknuGZ5FNUXqhRtGeRxaTNQSrE0tk6te0oEwXTOR6u165yyUU/y/psI1Cl4LAK7XsH90gJdffC4AfvrZS3T2+t4PyllyA/PtI7n7+X8BAPsWdYuKsMpBJ8tPphHaIezefrjgQvK6OiuzbKH1vWdUwOlvZ/ywr9pBRwgYaPnnvrVsUrHpxmqYHChBiJyuwOuRjTgCMDklTsX5Siv9rW2bjMP1tIo2o+JbJqfS9Jc7egl8TQObTwSlwvScZtCWKnOayqmWGNT4cEEA/kFSupvbO3HXAmBXQLAJRPCnRvNheI/x44MilqgnNa0jGyqm41RQoScLkC8WAN8bANvAhiUkaHrMO9WsgDmynHv0GicsWjmzHQ0ANj2lBhEEwBUlBfDi3Bv0ZRbEakH8eOaQ5TpUv0Fl3+ja1OBdBcARPRNxVf5eHWuXGRn9YI0iPTd3ziMFETl4oiA8esl6SZ8G3wBvk1jadUwuTxxghX4GZhNKAB7sH2kggwDMCowL/fXjGG+HI0zqHbRffIXq4Qugc4LNvIbN2QitmzFOx2M8b5bw+Wd9nA6a6JP3H01w9/4Ko5t7DWOMqFOfPsrRjv2F4qaC0ryC9f0ak/MxCrMims0uNrUGxqUKhqUiborAqFbCqlPGuFHEbQUYrsyk6vH+HOP7H7GZn6FevEWrvpaVIrv6q6Xdbyw6dIt6nZRWcGmRYOiXN8sDTEKpklW/MgAyAM4sKRXOaT0Aysu0wLuxlOiI2HU5P5zCVjytoBmU9uEBuNmiGX0BAXAeJsDCKgDYznEuAdWiz56GT4xmHLfbbxv/a/puArAWYYJwo47D40N88c3XeP75Sxw9fYpmr2vzKw64eTXtgJwA8d8H4aQCTqvgrY+9iosK2GpVB2TngE26ojXAhOou7o5VYcvhKj/Lzuek0PxpviQGV6JBZAVObrYRPKAmphRQOZfOksYeYcwuJcR4onw4Wdx5RaCKNcuzMt4qJFU5pWA5bfy5XelZvMbgd2OQIBpLma454bqtolzgghTEDz/L2/jD+Qfd3LR3pAVin/KzTluqCNIuXERUxUtOFwDMgRIr28Wl+XQfAVgUBD0JRo+Y0VpT/FmkPtgwBCsTXmih4Y1tZaaRjc4xM83YZQ4O2Dk+0iMHRwdK9SAYE7Si4ZacZruRo4PuOtTgnC3UPecfIzOQFb1ZkqYm/T6VGKkdXjlHyGsWHxXadV+wMymln4O0g+5Sds8l41adHHAZ9WpVAHywf6wmHG9KnrPh/SNupwvcrAoo7B3h8KvforJ3isd1A/P7DfD2EfuPK3xdKuNFu4zDoyoGvQr69TJm4we8e/0GH87OJZu8Ht7g+uEO9+MHjGcTbJYbNNZ1tFYNdJctdAtddGt91CodrEtNTIsV3BWA+wrwUAdmvRo2Rz1MaiXcjqe4uTvH5cX3mDz8guLiDI3yBN1WQ1r3SqnmKS5zk5q5ic5u9eube98Rux9EUg1lcko1LG1yM1zPtDAnKggbwLG+SOT/BU1hO0UPmg06IKEvs2aV270qxNR3QQLiLC3doqB0rXiIgDhgl5tlIZ2hd/aGriR3mmrNEzLo6UsQJlderbJhSE6+Lt3vN7/9VtXv4OhQgzNURRGAfw180wVrF1vzankHgD8CYcPUnXAN5/AyOsJHSROSXscz6Zrm7G9+JnOuNx/YSHmLrDu/1czL03OzYQffwpq1n62IvCFVFdHHVvE85iNreW+ciLOInnw77SDMCtiNeXYbaBY0uevdZccn7YJmGwB3gIqopdSIKACYMqafXr3Fz6/e4JdXryQdU2Q95U8Dco9tGf6ww/9Ij2IB8Fg8thl0K4Q124nweTB3i6+ZGlVSEHxjE1IXbEw6udeCQLgaHg7m0RqVfVwLMQhD3aoqRr/xeGNxUIRx3JTLyYuDuwQpHnyu06vQaKSKonI+OBo/bj+/JXdKbUjDxcy8LkyAny6+4SEd6oeokrSDTbPfdoZOrIqOCs/YJ0URVej45gDc7uJgcGQAXGFiygJXDISdr/FQaaB5/ASffftH1PvH0unObuYovB3hYLzBt/UGTpsltFtLNOtr1KrA43iIV2ev8ebsHd5dnOHD9SUu765x+3iHh8mDzlFzU0Ov0MJBaQ/75QEG5QF6lQE61X0USy2MCmXclwq4qQHTfh047WHRqWNU2OByeIFffvkz7q5/BKbvUMUjOnTzajbQbplp+IKjyxuXde30JrK7MxQjWW/HvqOyK9KE/TqwuCwbzLF0E3LPcU2ZMbusSD2A1RJlvAp2wNbfTGovPY51/DOJHKmflGJSU07nNwFgn4bLUqXdNyTANqO1QvOs4RQbQzYOmFWwyQJ1DUgH3MTpsyf49g+/w5OXL9Dd62tUPCpgoWFyHHeBN8exj4vLQqGYc8Dplj+rXryrl3K/2YQ4X7jTBgLYDIDjl0IrYU5Mu3KM/He29cHbz8PXF9FVnt6aPTn7q9wq5X7FxhWHz6pmwHcqqNjGmq7RfB3iAGob5QczLjStcVlYZGxrbR9gRb+vgs4fWzWXT8JpJc7UHEbZBKfKcdN355f46ZfX+Mtf/ioVh2LQ22309waKwCFIElAJpEp4Hk/MBcsr3gyAPeuKAMxtlsyIHh4wHLpsTRVDYsouLrcgIX0I51PP3lStkTmNeRdamXA0CaJB/OmJlBoaO878fj0Z2TWSapbJx9cNYXwH5SJRqyIy9YzvbLKYcW/COADnVpKuHffYnV3vjV36wbrnTgNlIaSfAOBaUgE3Oxj0uRB2zIeDu5bbe9wuNxjVO9g7fYY//P6fsNc/xmgMLG7nKJyN0B+t8aJSxV5xhfJmhM16hPlyhNvpHd49XOLt7Qe8vXyP9zcXOL+9wXDygNlqIqqpsimisa6gvaqjhy4OigM8rZ/i8/bn6NcOsUJTTbjregXDVgnjbhHLfhWlgxauHq/xr3/+Ey7OfkCBQxrrRzSqK3TbdezvH8i7YD6nvSM9NcJcarsGzu5j3xqk97WAkeDp90ioHaIhHQBMCiq0wIqnFwDnqcn6uVDTeL6i8SKxE8rVUcbbeg9CTbh852u7JTbg2MS19xqp9oZ97J5ssbXwVikg/FogyheKbE7bhkAgrJ0h7wnGbtXR6rbx9MUz/PaPf8Dp82dodFryH1cDTuyAc+BBR/zK+/R6jAq4UMDfB2CDmTxmLj636sj9RM1GKZOHxOkMuUhONfmSZuVxJtjYlbztAnCm4si7ga7scMSLLWwA39b75KZL5Ctb0pDAeOM38q6vd3/z55Nv9e1gOghvEe85zxsXSuYHsUtBMAB0PMHV7T1+efUa//Iv/yp7TV7gikHfG9i8PJtq85lxwCNqmScmpQvbRueA+XgyGKI3wmolKR2bdpycI/WS+yG4AbeXNJKn+Yho5vHgHJ344NDZhgE2p6yon6ZJ9d4ejk5OVAlHzLgE/dlibFtMLZMx8eaOXMGfWxMn582zG8wn+6JxkgFsjCG7dlwVuntDmOtZHh4Q1IfOV1IN50CcA7AOByvgqlXA1DG3m20D4GZHIELv5Q+3Q9yuCpi0+xicPsc/ffMtjnqHWM+LKI7WqNzO0Z2tcUSfkcUUy4drPN5f4Xp4icvxDT4sh3j/cInXV29xcXuFu/tHjOYTLECliiVglNdFVJYltNdNDDY9PK+e4NvOFzipnqJa6GFebuO2WsNtrYS72hrLQRX1513cLh/wb3/7Cy7OXgHjSxQXd6gURmiLCtlHo0k6iwZTbs8ZLnTJNRw7U/NKsPs622bHUIVc0Lxv4k6Cct6T2bv1CHiN8Jg1HYAlP3PPkFDuRCJ55imsycQ8MivO2y4AxzUi6mFpChqd3+CDXbIa+nEbUgpwNqWNJRZb99WiifIqmI15XQPtJrqDPp69fI5v//h7HD85RaVRlwui5HsRQfQPQDirGRNJmhc43xVu7yhD+/Q/g0mTiUQ9m+OYnxYHYD9bW+qHXAkR0zXxUCkYf/zY+fPMK+B8E7QrrbPubjzXrNOti2obEHNiPyQ1+WPbgv8xAMdzCeIlTQbRj/veKQPkpPmz1ezxbV1cPOQrNc33OFUT7p//03/C+/cfRJ1UanVVwJR0cZW1pppxwPOpA7BHq6iQ8WYoKxNWGmwwUnJHZyk24zicYgCcph/4eCa1jxWbXLLhDGtERpOFRyhehyp3Pr9qRVUvp/QOjo7Q7rR107HKJfVhPhR53Lhuxogoj0rIH8uoHauq9FgurI/tpjUYzXwnixpKcgkjfjzUEWrS7QBuxvmmVXB2IQeFY3xOMQHgTruD/f6BOHkuTuP5Emd3DxhuSpj1DtA9PMVXT57jpLuHVrGGDqrorUvoooAOX87jPe7P3uH83Ru8fv8KZ/eXuMIIZ6MrvD5/o0bxZm4xXIsCI+uNYjFcKKG6rogPPi708GXlBKflQ/SKhygUuxgW6hiWqxhWS5gPaii/aOOxssSbq2vc3V1icX+B9eQCWFygUV9isE9fY1ajNoEWlFKMh2fNoqgO4+ZNdrbRZA9JYQQGpCqgjCPmWL2aceZSqKnIoCs8YFPSNR/q0eMTgFNzpqCwWAEzHTrjfR1HHICtAvawWeeDUyWEOZ+5FaWDtZcFMtQPH4iMhqiUxP9SCrp3uI+nn73A17/9FgcnRyi6Ba0peyJA9/9bFZwinRY2VsD/CICzrXaWLZXglFdR2RIZILaLqbsnNauCoxr+FAjvtAeSCjgDY10cPIAOv1FlGlmVP0pSfcZ1Zd+NKjq5CRN5zkfVefJ3rMlmRydA2QDfK2NfzW0e3dUiXjnbhBl9LZYYTxd4//4c//pvf8abt+8kR0OxhF7fANgq4LkkdQTgmZsKRcCgvQpb0SP4kN8jAPPnZcc5GWeJzdHwMgWApfeGAU1EBqXj1CmHFZ4M1PlqTHp/H/uHB+J/eTCouLi8uBBdQtc6fo2USFAc8olgSoaHdEor7V30rEpIAD8z3dkxZQpAjbyvLPfLVRKx3Us54PidqOriZ5S3FvUBq3FO7qoCrqLbZgiqATC3nePlCufDRzwUa1jtn6A9OMZCUWWCAAAgAElEQVSzwSGOml30i1UMKnUc1RrocpKqsMbyfoi7N2/w5uef8Ocf/jNeXb/D5eZRlfD59QfJIqurih5/DgKwW0LqYDDos4TKqoT+poFnhR5Oi/s4KZ2iXhhgtmlhXGhiWKlhstfA8mkDo3YRN4sV7sdDTG7PMH94i/X0NWrlMXq9BrpdOrzRw7agwR9eg5ZYbGGSGaOY7FAzWVimZHEviRi8SBfURBcsXxO39aQiQsM5BOAYRtLQkFFg1sCmnNK8OeIx4wYmNx7DGClASyu+DAoiqmC7t9j/yXdjXsWHIb8UUE5fctFzU3YbeHUKqlFDlyPIT06lAX751ZfYO9g390PPBcxAeIu2TGnJoCdzK8+k5OMB/65wNzzfqoCzCjIpl7Pqd7tItL+VpXE44CW/lz1YAsC5LCOthtNKNLY+DpHR1QrAzP5+gGdW++axSKHJy/gQJz2ScVRSKEb25+CdV+wfP5+UWsm66g6+JqPKfW3tJs954N00EOOB15LPTecrqSF++OFHvGbKx8Ul5ss1Ot2eAJhuVlz95epGfwc3FWLIo22rfSCDuWAyimd0Cz1nCcAjr4AnqlxNC2zPize7qk0OaMge0u0lo7myI7SPU8i/QQBmBUylBgGY/C+rU0r+3r19q8pO3WePqQn+T8keB4fyucikb/QpcE8APrfgB4O20I3nDdOgQ9KKPJQPu9Xx7nX8aw058oKWOmWVOGfUy1XalDKMkT6wAwPgWg2TFXD1OMGk2kTh+IUA+LDZx6BcR3sF7JeqOG120KNUsbjGiqncH87x808/4P/6l/+Iv77/EWeza3HB09kDNosVquuqPHnnjJGnZeTW9W0EXnNTxmBTx0lxgM+qzzAoHKOy7GOJLh4qbdx3GxgeVnDfq+GxVsP9nJ4RrzEd/ozV6HtUC3fotZns0ECv09OU2XQ+VrO6uOFkXGh5s9LGi5r8c3sm+UBRWukG3aBmXDL1Fq5o0ppTNx8Bpt58s2acN7eT+YE8fFSrcTZaLDovql0eJ5lY2BCGdj4eO2Uj6eYDbP+MYuDfsslIG+O3q598uEs6FcYaOvC6qt8nL5/jlG/Pn6Hd78l+lQAsfwtfOLJ+UUanBX5EZZx8vl1r/iMADpB0HjjfoefVZQwwRBnsleHW42QAnPdatlaCBPni+ktxPJ2sy15Kxlv5VtrBKNp9cVDS56Htf7DPzoJYIN/2pNT2MbIqN68Ocn1pVL9qsoXnaPLLGVAnjYP4mm3nrQqmq9ubN28Vs/Tq1VtN9jXbHGxoolKtqXqVDSUn2x4f5WnBWX+NZqqx5ZUmkzBovsIEjMlEAMzRahoLBQDb6C/DHOnu5nxb+Bu7MD50mkFFGEdrKy1/nzcWwZQAfHB8LK0kG4O31zd4/eqVDI0kWXNZnAC4Ukav28Pp6Sn2+n1tS/k4ipJ3+ZB+3uV+7Jrz+O4CMH8mlBlpDl987VOVri2ICR2VydPMcc+0sAYEnDcmQBGAKa3boxyQAFyvY7Yp4GY8x6zWRvH4OVp7xzhs9dEv1dFartFHGUflOjrUvDIrjtLH62v89NPf8H/86T/gz2//hvPpNR4XD9hs5hr+KK8rCuik7SmvI5nkBGww76wINeba6zJOinv4qvYSTwpP0FscoYA+hpUWblp1nPfLuOs1MO618bCZYHjzCpO7n7B6/CvKq0u0axv02w3s7+2rEp0sGPVDR7bUTiZrsfsGMr//bVOZF0W7ABzxWbF74nmUr3LVqC1p7H2EWRmMoZqgoU0yzBHeCjZP4NVtAq5yPJMM0Q2C6P/g9IMlpeQ2pNFo5+FUy96tTRlRZQZgVPUYhclXJgma3PBM/0vK4bOvv8TJi2cYHB+i0W7LAU0uaAHAOyCc2g3ocT+hNEm0wd8Vbu8v/CjnM9a5bCy+lQNwjpW5j21GQWStNXvJceGnAGdbnpzYCA41ZCjpFj6/EpOVOTO+8LUt4skDgCN0M7Y6CZOhRdOrU39ynoiaNxx2AT4icnafi7hJv7E/lRid3vT5UEMuDA8+lc5uw4cHXFxeqQL+/oefpDWlGUy9TmlXw3yAma7Lib57Zo1NsJHzv108lu5RQJWNnzIrqjVm47GadhZdNLXYIl6ADr4LVVwOwIkPr85cmtDhCQrZheSewK1mG3v7+zIpoWqDFz8B+Jeff8LtzY2qj6BEjAusqVl3dHgo+oJNPAIo9bAcw47mDTnoqJwI2nkz05p7ZqRuLlp8iwm4kJ/FtjM95ulAgTVjHIxVAfkxEBBpsiULXWUFPNg/kCyQSStzFHE3W2FaaWG9f4r24Ain/QMM6i20NyW05kBrvER9vkKZIDEZYXp3g59++R7/+z//n/jb2Y+4Wz1gtpmi6Hyv0pGVlm40VWQW8rwqop4NLxRR3xQFwL+pvcTLwgucLJ6ihD1cV6r4UK/gXauKm14d40ELoxIbsO+lB17c/RWF2TkahSn2WjWcHJ6I35zMHrFc5QCc3bFZ0yPv02Qb6GSrHT2CFHCzKUhZnrpfhA84SRVBk3NNxtEHwnyVI9ZIroKJs1hMeBq/S40vewBJBewyQla9MTsf/uGSXCbN2vA7VjYgK+Pgknnu6cvpDnGSockLpIJ6qyH979e//60AmNVvtVGXA5ruD08tVxhDTPT5ffRrUrQA5OQ9AfgyGO3Ypzs8Jo0y/9DpzagHrZzVVZujXE4sbFMSsSV099C8bWZ7m0z3l4G2g1sApT3KtqeCfjYA2Bsv4o9cNhYSs/gbBpixmPg4Sdbl3WJiYs3cFtD53He2SOgJJHRDcMChVc2qLgdev/HVVHKt8nQxx+N4JCc35tz98MNPuL4ZClZLTGZtNFVN0lSesrLR8B4zqhooRVPEthlJl2npVyqjwdgfr4DpfyEApgaaFbfM5ddY0MSGLZ9osCQ3Fo+CVTd2E+VTbblcj9wto4ZYAR8/eyq6hDcSK98ff/gBN9fXqlJ4E1E/yyqo2WC2XReHh4cyGSIfTG6bNqLkjqNi5iFlxUSTck0fsumhCJ08+ipVZqQjyNmkVBJJbp30bTVMxhETfhXLTi+IuBCjArZJP+qx2xyzbjawLJQxnK2tAj54it7BCV4MDjBotlEvllGfrVG7m6I6WaDMkdfJGLOHO/zwy1/wv/3f/x5/ff8DRpsJFpuFAiFlwcptsXVzjfsMQ3Qu8IUCVu45W9sUcFTs4ZvqC3xZeImX689Qxh7OisC7SgmvaxVcd2oY79cxqc4wmV5g9vgW8+FPKEzOUVs9Yq9ZxZPjE+lbJ/NHhXfSs4NVZ5oa4aXNdjmVXCNBM6S9gmznkkgRbfrNkscjqt6MmtwnOAFgNfZ2AVgSMwNTafcFrDH55pap2gX6+U0r5egH+JCSejFMWaccMvnehnl5nO7UWL/J0GqNGpqdFk6fP8U3f/ydrvFaqylDLnIZNnDiXuCyVfVpwB0J6ycAd2sXoUSMu4crN2TP5R+2J8sL46yCiK1RWvIGd+NAnDK7OZ2Q/y2/zA0Tbe+X9cJSnjWvnh3lHICzSjSei/+SAH6Ha9ZKFN/3yjcq4JDXZFFQ8YOZjYXreTMdyMcLim/IHISd/Ei5X7/5t7a/PjasxGFO7S2mGHGE+nGkZI/Xr9+JE75/HJPesqiWDTTRR/phpMRmA+CNTIVWctWi82pNFXBFVdRiOtXvELSVnrxe5iBMzpWvy8dS7YZya8rsIsqNVmywInLl7CIlCHf6fRw9eSLHMN5YVFz88P33uLm+MqtM2gzKWYoRNXVRD0x3JrDxbxKAw6+Cygm+8Wv8p855w4Ixo2nH8xmURPDA6QBGCsBZAybT/uYURFxDMgIquEfGyrhQXgaKqqpV9didXk8AzKnENceBJyusm320XnyFo+On+Hyvjz01S0uoLDdojpaoEYAZ4TQdK934Lz/+G/6nf/8/499++SvG65mSrDkarGaszoRTILpe3DxIVpFFbDjAwHO72eCw0MYXpVN8VXqJr4tfo4QeXq0XeFXY4HWpjKtWGdNBGdPqHLPFDRaTCyzu36EwvUJt/Yh+s4xTNk3rVcwWEympGOHFR9e4unvzeiW2e6vlQxhJA+4jv2tPS+G5IuWgpGya9SsFo6omXNAPdt0VdJ3o44DggB9tWfOsN5nxRIpz3O6x2DpQiwd2W1JbtG1nYeqaHIA1DVjYYOOJxnIWdAButhryOHny8hm++f3vsP/kWHae1oBz17cAYJoG+W4744LjHjIEznTuBpH59BxQ+K5wpwo4tmTJ6KEDsAyOs1HR7WpXZyhTG2xXw9nwRsoJ70zWCJYTiiBvQITU7FOk8851kfx+vI7sz+5YxFkDKm/I8efyLD4H2Gzd/zQAGwWTD4/E4YwFwL4ddn8J7xjHWOO9Nlygseklq5WptuHMtju/uJIemG8M4OQFzMfkDTIZjQ2AJxMLH1wuZC5Pf1cCsFEQZRRZ5fLnxwR2q4BnDG706peV1UbNhG0fjPApNh4rADhSP3KtrmRjxaKahB365fYsOZiP9YNXwAHAbAo26jWZmu/1ezg4OLAEXEmh5p5xR9P8saWQzGbi98jDsnKmwkIew42GBXD6jD+5Y0tx8HHl8A7WeLJ7CLvpui2AYS4UTVtXsBRJbdBox0foyblyJ8HHbjTFxROAO3tddufwMF1j1eij+vQLHJ08xTcH+zhot3Qsqw7A1ccZ8DDGZjzCZvaI73/5C/6X//C/4s9vvsf9aorJco4FXb74nAnAqsCKxo9pYlHeddiQbiFgMTxgDRyijS+LT/Bl+QW+qnyFcmkP7wrAm0IBv5QKuGyUMNorYVyZYUoAHp1jOXyLwuQK1dUDevUSTg8GaNYrWCxn0j1XCcCFfwDA2bSnN5UkG/Qcw8gcZJONng8yt7LFXL4q7gchAPYmnSwr/RqKaHvz5fX9caQ0R2WrsE2bhKRqzOo2l635+Y4UFAtiNXpKDVYHYFFZ4og5EORfL5gKSCoIn85mcdHutnFweiT52ZfffoO9o0Nlz6sB58VKeJ581Ij7/1EFWwU8JAecV28Bb8lgUgI4tlan/3KpVjpZk4NZ/GzQF1ufB9j5n8wAOI3ITn8x+Th73Az3tyvUXFeTPNutiTq7EbkVtCI+mkzesHF/3HjIqHbTGXVhrXfnAngzO8WEQtHRTfSpMVxAXlZKCJqtT6ZKd767f8Dl9TXevXuPu+HQPG7d33TKn3l4FLAqFXhhW13yjewf0eCb5vJsSsgDmUqIyRiTOauuhTXeCK60y2RnWnP61izZaqIE/cDqKxomMpHf3mpxCohx6JVaDa12W4MlP//8M25vrAmnyq1SQavRQF/exvZGVznSQ/TruLm+EQjbrH8oO2zHFPE3rLYtKNMAmec2Mu/srHErb0Y8NvjiAxkh/3NPCxvSSAY1skRb66br0i6ZN22j3ECj1kS91Uar11EqQqlax3RRwKjSwrBzgN7BKf7w7Dme9XtolQtoLNZoDBcoXD1i+v4aS4bFzsc4u3qD//jjn/DD9Wucrx7xsKICYWo0lFtiUstCT+LinIsK01dKasCt6VNLAF4WcYo+vi2+wBel53haeYF64xj37R7O6zX8XNrgrFnEba+KYWmKx/E5psPXWF7+DYXH96gsHtCrFXG8P0CrXtFAhtzx2OzkeQxD9tDPp1HrfG7RKAugdHvRUtkq3QgfSOkJcv8K4KQxj9LHy4rWysB3q1K0RUhVJP9HVBsvBR8xptpBst2gRL3QiX6KgXD+ph6Jp39n0kXywK5ash2QTcYpJURZj0V0Bj2cvnyGp5+/xIsvPxPVpio33kK7nNis7t4bSaNtqxG3ww/nKoiPNK8pbn1KWhYUwJZcIXi0HZDOqsqEK/bf25X3xnkPeVi2IGQUrVcwvrVMX1Be20QNvP08thqILj8raEn1YD1eiNnARG69mWmHE2bGkVckfv7UcnvN7eOZVMRhJONx8nRzk68x4+Y5vUZQur3D2YcPAifqgulrTICiVzFd3Wjao636fI7yYoGSA7A0t0WbhKMOmMkYTNqQLwYvRG6fCLoK/WxKPsaGDJteGhdNhjDE6XGbpW41BzNyvWYcc0rAxty6kkMtV/AwGuHN27fis7losJ6hE1e72cBer4ceK8kuDYYYm77W4nB9dYMxjcfDrY2LZOLzavtze2w+X/LHBGTuHljtxA3GsyDfDZ+Mi6m4+FvpMIY+9rOWlQryueCW1AG4WEe91kSNAMzFY7+nanGxLmNYqOGs0kZzcIw/vvwCLwf76FdKaExXKF+MsHp/h/GrCyyu71CYPeLu4QI/Xf+MN+NzvF9zkGOExXqCxdoXRW/ochEoEYBXbL4VDYALa5SpglhV8QwH+H35c7woPcNe6Rjl+gFG3T4uWzX8UlvjQ6eMu0EbwxJDCs4wvvoRy3f/Agzforp4QKdWwuGAFXAVqzWz13jt+x7Q6Si738Lk1gougaKy5EIy5hWw6ARY6jbTmF3THYs2qQfuXqip5nVAAI4QgGzs3zPq4nFSHli3pqRmNuXG4yN8cB4xTHikTw9PaMrMVLAsLLrKxMX5MNHa5Jgmw1xjyYNNX21JIE2X3D/cx4uvv8DTz1/g5PlTdPpdLz5yEGZFrCpYjm4f3xup+mH348AbVcDD+4sslNN2zwYnu4Acn6fIvkMG+Kc2FpDrHOKUxujydsNu1yPCVj+vTvOuX/ZQHBtMOdV4MXxefw+As9ezhfgeR21/xPogkml5c21X3uEJHgbvVnoLvjPyOjgOS5ZOj2XohEWBuIuX2Wl6zt1soRgkJj7TUvP2bqiUj6ura9ze3pqzmcB4omw40hPr+QylAGBvInArxyqASglGyUtDS26LIMtBiE5bqgW+ZzVZp89xOFZJ+2uxSnkTbvvisnwvq1QI7KPpFA+Mhnp8xM3dnQJSaSpErpYnhP6zrID3vPplBcybcDa36vzx/lGvxYDSUg/CetJm+L3JvV6rysoSN6o1VS6aDOTWlCp6FUv2+wvpQJ1PdQF+qFXywRk/jyFF5JZUyQgl1Io11KsNNFodtPjcB10pU9aoYogq3hbqqO8d4bcvv8SL/UPsVRqo3M8x/+UKizfXmL+7xvL6BpvRHUaTa1xPLnCxvMV5YYQhJphirvHjFRZSYgjzOCKrDv0GC1mZWmOusalgsGniZfEYf6h9jePiKcrrPmalOm7rRXxoFPCmDVwfNDF9so9xZYWH2zNMPvyA6S9/QuHmDWqrEdr1MvYG1G3XsNxY+GVpw/o624JGWZXcb3lYqqgppx8s2ZvcrQOwmm8RP2QKCBtF5nGMCji0wAazCgjwRp3+tj8PGw3h6uP+DlQ/OP9rAOxNt8QvxCxqWf2GYsLi6WPs2Wi/ha6L5ZqKIDY/V1huTAfMo0Av6HKtLPnZV7//Fk8+ey73s0a7lQ2LRBXMYkYUXrIj2K2CU2zalaM5jhoA7wJvAFyC1Pl8/5b3wacgOOaysrowUfluLbO+1uYQbPWzmfcE15qPB9tj/T0A9rV7q7ZJn2FWrPtT0+NlJbc3onMMtedna0msIloc4nkKpwN84+fyl51RN/nx/Nioh4BBmkGBowuCMFM+SEkwgPNeAHxzc4O72zvcP9xLMUB5GTlThYzOac6+Usqt+YPQHYqNCL/BOJfPJgi51HZbUUekC+g5zCZXjCCH5jc3lCcIh09DHEWfmvIFljpmVsC39/c4v7yUlI70iRzYZgzP3OhGpB8AKYh+z96UgSa7UDYWxxq1jlFiNUo8BdnkQtw9uN0mhfKUMjGtotXWQkEqJqb6VAU7APNmC8esqH41uOLFhTVozBg3qmBWwOQENcVVoIbVAJjHrL/fky57U6jiHlXQa4zJx589/wyne0cYVNuo3i8x++kCi9eXWLy/wvL6GuuHWyymd5is7vGAR9wUp7gvTDHCHDPMsMAM6wIreT6XtaLqWckvPDa+tC6is6njuNDFy8opflf/BoPiCZarFh4KRVyUZ3hfX+FtZ4PhYQvrl8eYlle4v3iD0du/YfbzP6Nw+w4NTNFuVNHZO9AOiODDe0uDGH4+84vc7zUvMlLNb0ytBQArRYLaWVc/xM8q/40LZuQDZhFY1EgbcUTw0q4r84/OvcT5rLJ0Y8URedy8nUBrfLs8zXY7lojBBpx5/lIhRHmmjV4rSUehvtwREoRdFSQANsUOJyCpgDh+dorf/NPv1YRr97nwNgyAkzcmYkgN8V8KwJ+ahPsUAMct+GuVsH3dKYgEmHKu1qA1la4JegNrM5fhhGWOjllSkQdgfvI5puPHO1y1LTIJmDr8Z8WrfxBWxp+kZLwi37K/CKVFAG+oKFwNEYtbxhH7Uwh5VGyRI16HyRNKfhYtYX4OBDROwpETFhAz5YPuaKNHLKdjA1u3p6ShdEyeZVvAJptJbaseG0Y9cJrNeN9tuZl5uwbX67dksiuyxrQ1NGSGv1jh9v4B7z+c4ez8XEDMhYPPnVpg8qkBwKQgmJzBSokGQwRgvj5y1WY3yarF3eIS/1dLe/bH3awFwlRSMLWEHCNPNXl03lg2luySI/cTTtM1UgmaXtbatuAS6heYfs2eQBHVIqPJSdVQCdHF4GBPJklrVPCICj6gimWrh/7JKQb9Q+xXe2iOgcLbOyzfXmL25j2WV1fyg8CM8UNjzAm85TlGmOFhOcXjZopxYYJFYWE7MHGTc1dHlFDclFFfVdBHC6elPl5WnuKr+tfolU8wQwPDIvChOMG76gxvGgs8HDZQfHmMSWGG61ff4/H1X7F8/W8oPZyjWVmjRXev/h4qtUZuqOLXbQzWZ516+yCQOJtws0rOro9wD+M1lEbNmycwtd9V7X4U0BqWlG7CLgAWZWZNuyxJJ6ooTWU76Pp7XuMWYeYYzB2Ty8oEwD6ybNpg0g+W0sFzrizJFStgvuc9tsCClbADsBZdqnU6TZy+eIbf/Vd/wMnzJ6g1G+qVRAhvpvsNusUpiPS4fIp++NUK+NcA+FO17T/6Wk4H2/Z8qxi08vWjUbj8d6KyTB4loSBy4P+YIklpEatI84Vgd+HYBWFzRUqK3B3qIK/90uflXJSV0Fl5bM/MPrcBjm3joI9AXWjm/raq3jyFmNE3HgNErlfOZuORGnDMu1PShUcsLSh1YsKH21NaqoNpb5VO3Gyom8/3yrajFMipBuN1Q1ttN1b6OY9KRLqoi5w0PWwQgiC8UQLJh8sLnH04x7v373F1c6vEalYkqoDZhOv10et0NN6bArBCUMdjs6t0v1+B+8L9X30MuVjwkMblUjcrJ5WovGB6NKkJM+On/IqmLVyQ8jRlA+DUj8PGUI0OogeBBQkEAPMcVgqmXeWCRQDep3qg1VZw5qhQweWmjEmjg+L+IVrtAfZrewLg0vs74D0r4A9Y39yiMBqhNJuivJqjUFxiXVlhXlhiup7jcT3BECNlu5GJpDp7vZ4ar40qqpuabCn3Cm2clPbkhva09hma1SPMqk3cVQo4K83wtjLDm+oMw14ZhZMOxssHXP/0nzF68xes3n+PyvQW7UZJAFzvcAy8hqKn+bodvj+my6Qi2cbvi115VR4+YP65MYqsqHnlElpFTOCl/pvvTYJmQBvDWPw7AuBY8I2YMICNSCqOE/v5k4vZLgCzcesVsAZz6FvNayb8sinlcwBmYRPgy4+X64XLAOkLTFVPQwnIT1++wG/++FsNYjD1u8RAVo/YklyTr9MldBGzZTLNXzfl+dSEXMYBfwxSH0HnP8JeB5ukDHSNQYJJvppGqemgl+FXbnsnGEueggFXvKWcQPzJrJWSrdgBwinofaoCzl67LxcfFcn+AwHpJjdzZI31JF6SnrPbfOw0CXfBOENnJ5z/3+K+tEmO60gy6r6ruwEQJDUaSXPZzNr+/8+7v2BNx2hWEnWQBAgQQJ9137XmHhEvI19lVYPaNVvS2hpdlZWV+TLTXzwPDw/fJUuFMZvzx7xQMVtv9QeAzB8YVIPj3aG7h6oHVNWhPr/eYsm7fbghdvVMHfycXddtsjlGu4zMwK9qJRKz9wQ6UCdIpq3kcTqVHz98lL99+y173YETRrSBCASys5c3NyxFHg4HfA2TymI+lcnDIxumJr9gnAUKVQyAaRiDZB6aONbqyg9b2Te7h4zG1jYKVot7VhVi3+STHXgZQWlHEJek8TdnSixR7f5hBKyyNABUuwnqZsDE38tX16Rumq2erOttuT82ZNIeyHL0Qpr9G7lpXUl3vhd581FqH+6kAfCdzKW+2EhrvZPu4Sgd9BtrHQXV4jB/X8la7g4TmR5WshJMums5bBeUEbZrPRlIX64OA7mRkbxojmXcein91lfS7L+Q3XgsT/22vO+IvG3t5Pv6Wu6h/+3uZL74IJPvfy+rd3+Ww6fvpL2bydWoK/0Bkq499WXgqGqgwJpOp+Viwi3o6GOy28FEe8ApAGu5scrPoKNmNSO01HBDY+dxS+pa30hG0Fj2uyrClvKuBVZvX42A/Tc5cnuQ1LTHfX5VYgjqAQBMNY21qAfYs7syvFf20N5v+BtFSbDlBNvuKVl4/37F9vO/kH/6t3+Rm9cvtRu6rxIdhHGepoQggZOembJXhsacBSjHMUwc8GSqlXDnkm/nkDenIsqfD8RogbeKxU4TeOhb1rulr1MADjxyUi3Yw2Kfz5OCeQR8mkzMaIjcTlIPsnzaUb/shj7phi0r87TSzjXEcTfZPu1G8q7QBO7QTg946mWzyWuCYOiNSQEwOvsfjwYuUZ9s2k2l8eh0UJoki+HXCS33svClujuNKQArX63RLyYEpSHWmx1VHLf39/Ld92/k3bv31DGzxNgB+MULuRqPtQijVqdDG6r7pg8PBsA6ibDRrPv70kJzz4e01+1SjcEqQuin1yteJyTG2EPvakwSnKoRlF6DwmBETUQ33wxraWS6YF36IE+u0yuASAFYVyatJrL4A0HrpRcvMHkMpd3pya7RkWkNPdp68tAZyb45kmFjJO35TjpIvNEAACAASURBVOTdrTTvnqQzW0hzvpbaci+trUh/X5NhoyHjbkN6KHetHWVX38msvpRlfS870DLblWymD1Lb7KRdBwAPZHwcyBBQ3BhIp30tzcEXIqNr2V5BCteRH/ot+aEl8oNs5NN+IpP1J5k/fCvLN7+T7ce/yfHpg3RrG7m+Gsqgj0hUu74wmepFQ84DegVpKKnV6lO/jz0hp6slNS/XpG3q+wZQhZcGOkubBhgKCICyVrtp415ap9Ybif+l5NAVBaSG3AcCkhC9Hsy/2LVRXl8bDGj+wI3brdTY7FAJwEfIqzHB7SjHZFk+FDNH9Enc4apTFQPv31/+yz/Jz3/1C/nZP/4Du1/U29p2CYoHjYK1+wc6nnuHnAjAEeMuKSHsvf9ZiwBcjhZPo+AqBUQE4kre1Ih8j2+rOOTIj6ZLnYWrl7lnD1PtZuGglwEvHZu9Xn2sXplXSNB8xtXI18fE/601jMWkopNGDJLLo6jHlMbRbyjnzx2A6Vnhao+4T/1e9bu1qikH3+j0FsNtazhZLDQKc3JCM22iqtv3sFTWzazt3+CoHYCdgkAyDq9DhgYJ3du3P8ifvvmz3D08sEIMSTNUwYEuAAWBhxdJRJgLzWkYr3aZDsB42JA08egH0dOg3ydw0OkNShF4I8MRjqWjXRmjVr/boSoF0jvVFqPk1/ySU0ScO9cpBcFnnv4L3vocCUR0R+7LaARXtLF2R253pdbqyraNJFhHPu6bsjy0pXHsSWN5kObdXDrTlfRWO2mtDiLrozS3NekdanLVbMmrYU/6ALrlUur1gzSGLWkNu9IZDmW/Wsvkh7eynS6k0ehJq9aTrvSkKV0UaEtjeCXdL38mx+uxLLs1uRu05O1VV961G/LhcJBP81u5/fSNzN7/l2zf/EaO999LfTmRfqsmL3D8vQ7UU9oOnkvzsLD0OCKBsHW+8D6PFuUpi+gFPKBp3D/aiiu8+tGSb1BAMEHHhJWCPivOQD9YE9xGzYzcAcz43wCY1IP5XmNFQqMiM+hJRkyQ8rHAovhx9YsqLbTUjRM3CpEs+gUAK4BvaYQPJurmi1fyr//t32k/eQPKCas1KILsh/82aSaLlqwrRk55not6KyLiUxWEA2AeEcfwOd/mXJRcvB7a2TtW8mjCJ1MyTgEnVsVd2n8JSN15iOqdywCsGJXBY6COS++4W1qVb0RYppX3qTOvUguBmvHI1MehBOwGhgrjVgSdj5EnIZTTZHTHztS+XiiUFqk02wE+leXaUjxbkaQElRuem67WZVuUd1n7dz4ApCMK3nq+WBCA4Wv8xz/8ST5BhgWPCmtfhKX8cDjiBAQ1B93dJk/qbWGaXuUHkeQrEjDQj6IzMQAY2l80GZ3PUeG35lISy0RYXPYAkJ0Oj0mVGCsdG/DjacladGFWBFIlhLvkRQBGxAPPC/SEu7oGAPeZqGl0+iId+PG25X4jMtnAX7chsqpJZynSWYl0NkdpbWtS3zWkc2zKsNaS63ZbXvd70sUkdvcozcNOBlfKMY9uXshxvZXH79/KajKHMzyIF2ke21KrtWXfbEvt5kpav/haDl+MZDmoy22/Lt/1mvKuJnK72srd3Xu5ffM7mb/5reze/Ebqk3fSOe5k0GlRfYISZNhkauDfMApGnzd/GCN46LUoL6uV4vJuGMr1Kr1lsjQkMFn96AUY0ABbAUaMfL0LOakJXZ/huyiKM0ke9b87VL+p4ZRL0Nz1zFUNqgG2Ihzv92bXVmWT+iwyoGDkC/0vKiaR+N1Qy19rN+XlV6/l3/77f8hXP/8ZmwzgvmXUC89iB2LzR6HmGQm+QD+k4PEzq+FoyH7OD/gc6OUUQgSxqgg5BmNxn46PIYelb2fUw7l9VgEoP8+IrqBASiCbULW8HE/HpeGu/ul2eHYCvh+vvEqTUAWzUJp40jIvvmrJjhRQB6olBSX6Wopc/TjiGFn/uwJ6C9vF5EBnJvApenejILfPDJSQA3BKuBkAJzrC5GHerYIAzGhVlQsowICtJiLgN2/fyeNkwvcBiuPra4IklvFYDU2nMwLwcjIxLS98LY5q2I1zDBlwLF8HvT6XsGjOyOaqm43qpncbuGizeSIAGIkyXDvQH6u1lTajKMQ7h3iRh01cOk74RjxM1uHE3kO0025psu/qeiQDSPe6PWl2ulJrw5ynJcuDyNPqIB8naADblF59LK19W2rrmjT3TeqJR+2+vOoN5EW7KzcobJkuZP7mR6nPVzLudklxjF6+lNqhJvMPd7Ker2RHGVZd6js8/F1pDIcir69k/6uXsvv5ley/HshtrybfbBbydjaX+7uZPL1/K9Nvf0f6Yff2t9JY3Mqo25ZBt8cVRKeFhNeegIRKOzaW5OStuvWoY1Xgcp10uHe9lxt8Huj1oDaTsdEmQBnKFy8/Jk0BrwxQDvgM/jZ7SldA4KqTmsBv3PoGvgescszxzOkHVw6pdFMLjbT8XKm09J8lVrToQ/XrR1Z8azQMN7jdfs0S486oLy9/9pX887//q7z68jVXVTSCsoILbMOiJKcj3AUtCQuSMfrFZFwZV+EFccaQ/e8BYMWtM5FnvsOEkbYsNwzKAf2EM872U46A7fsDBXFCNZx01ihNCynq1FlTD6qgLwzfi5kipe5ywqZQl7r8LdsimnKEtyri3jQxqWzPB0qROLmEKZVbMqUnuJjKorgpTXVhiTU/PwdZ/9ubmyYNbWwNZIkw3sQGwJD+wJD97VsA8Dt5+8M7uX+c0HgGPbTU1OZKhqMRowYoOhgBPz0lAMbxAoAZ7SgJTiCGyxseaDycKLHerNb0jICmcw2qAvpgVFtB8gR9cLvFaAdUBPXSWxhJOhVh3s3JvhQ8MWJuS8bBHY0KCfDRAAzwwH0ZX49kOBoQ6ElDNNoijZYcag2ZbQ7y42Qj8w0iwbHUZSBy7Eqz1pF2oyvj7kBeD8fyotOTq1pDGk8LWXz3QY6PM0Fh9ag/kOsvvpBGvSXLu5msFivZoGIL3rfbo9TbHWncXMsRHZB/NZb9L6/kgB5w3Zr8dTaRdx9v5fbbH2Xy7V9l+bffy+bdH+Vw+410djMZD/uUgtGXFwDCDhCosGtwwgH/qVUgpoJxJUxRnlHEJxbBapEOGgBgfPS3J30pSWu1ydnDfhLRLyvg4Ijm/eMIwCo/Sw061e5J+zuw0wWiX5jn7Ghc7x1glLfWa4ioFwDMVkVeYk6jdcMBU1Mo3+xKhjqpJiaS4Y+yW0uz15LRFy/k1c++pPn69YsbtqDyzuj0APYo2M6VdAq7eSqdU/DA5cRbFSYGxKkG4EtR7bkIGJ+JpHOKEM8ky84B/AlOPwPofy8AnyYDM7DND8SrM1NwbIt+B75C0KyfjEZA5rbxOedc1oJYBFxKlgSywVYLMX5WXi93Zisbzru5koKubR8Ny23SUfVD6ELrrYGszZJGEebRutvTpe3x4Yng+6dvvqEaYr5aw9+R1WQoaAAI48ZdLJY0Fpo93stqAXNwrdunsN0qDhHx4IHsgAMGAMOUiOoJ8MczajmlxZ7iNK2p4QGH5hTSu8GAkynkegDsJGty4LXfQg8EQBA6c+BiFgCsHCI8KBCloohlyKUpevYRLhp4SDuykYY8bg8yWdVksmzKvj6U9uCVNNpIOMLYpysvh2O56fTlqt6V9mInhw9PcrifyHE2k0G7JV9+9ZW0Gl2ZP6xkOVvQrWy7Xct+u5dDpyPHlwDgsRx/OZTDPw5k9/VQZp263C4W8uPb9/L+1/8lD3/437L+7g9yvPteWus76TV2Mh5BK60evJAoepETRpb3DYpAuLbXKDHKpYoaJc2tJO43Va9pxKpSNPUTIejS96FNfhgJOBRksBoOjTlD5KueELbvdM1RYHFQ+0kCLyrblIrQRrRFqXoqvEAi2oRJ/Jc3G7UX8T04HpZB416B9sGKMlb7tXRGPXn9y3+QF1+/lvHLG1aJQqoHAGa1H/jelnHBnkz0RGWwo+R6wfCqigcuhXqKi38fAFcl684lyapA5xKtELdnbPz/GYBTmWZpIomyLQtQHczsBE4KBqMrnJ9khVY6ctdpLeFA61kTj8yzwT25Lg6qGd/tnTw0sVgFwB4lF2XfyfDc7f/IoSGSQPJDHxA4Vq2Xa6ogfvefv5c3796xTHlfq0t3OJDBGFVlV1JvNmW5XMt8OpHZwz3bLKkRj8KCAzCSLqgwRpePYbdPcEarJYAvvIchKap30EPIltNIkEADDenYDVrvtDRiXm+C2Q+y5q50AIeuSonjEebvQBlP0plHiMAgHmZDAxleDWV8PZZ2p0upbr3Rkna3T5e0FWiVjcjd9CArGUh9/IXUe2M5NgDgfRmjpLnVl36tI511TVqTtcjDVNafbqVXr7NTSAe88hxGSlhWz7k8xiS3aTdlOe7L8fVQur8YyPGLjqyGDZkeNnL/OJXbv30nH/7Xr2X6zR/k8P47qc8Bvhvpd0SGg7Z025oEQ9JIbyWlN5hrURu4REEkRzJdYKmCxhJzrPxiBOh8rwIwIlmAL4AXkTYoCPUAVvClEXu7zetIAGblm1lQ0nDe0NMVDqC21lsFYYBrygcUQRLtRgHOAGkAM2gVmz4JG05p1JDsU66aSgwvzICs87CVTW0v/ZuRfP3Pv5DrL19Ja9iXdq+TvFFoLoQIuNVUK0rzf8C9yMo4Su/MyvUCAJ8JXE8B2Jegz0Ww+cPuS1j1jvUgsJqOiABcRTFw9qgA35OgNCTReDx2o2hV0eUkHCkGS3a5fjaeO4/L+ehAERTHXqYU9FDia8XNculcyMPZ8rg4v1gZ4vuMPIXtu2J2SxOhgS6vi21XyOOKRqKFs1TRrcMj5OSdYHwxdcnmKIb9sh28VSAdYRdIID7I+/c/ym9++zu2WJosYDpzkDo8AQYDegjDuIcOcFBBAEgtAvZkGUzmVUgPrwKRbqstYyTY0Hl5vWFnkHvI3FZLObbYj4nRL51hsATu9Qj04PEgXYM94XIxY/KOdoTWLYGlv0xkKgBTima6WEj79D9wlm0WsqBLLoT6KGg57FCy3JR2f0CfDTyY673IZCkyO7Rl0RrJrjuS+mAorcFIOv2xNBodOW7Rch7mOkpFrN9+FJitf/n1l9IdXcnm2BV4w9dqa5H6Xg7NmswaIh8xK1235fXPx1LviTwsp/Lp9lZ+/P4Huf/LX2T+h9/L/t330pw/SOewkm6/Ib1OTXqto7Qb0NyyXzxtLmlR4xEnQVid57ztlD59RQLOZWNUMhiIaUNg5W3hH0KAAwgjAsZvK0UG+BKEDXxJg9iSXT9rAM9JQRU6bCuELsj4MRD2knGnBkE7MEG31ZJq9XIBCOu/6VNswOsUiK+uNJm8kT2Sb/2WDL+4li/R9eLVjdS6bSZ1C2Mq5X61F5xOYqkEmTzwTwPgMsZURMA58J6LbHMAdvI7pyHOcbi5qqJEeziH86zvRKZfJo+l81+CqxK/qrN/AYhk+zQSMPz0zUvwbS9eOpyyoKICNANYxsQaAJj/hR3wCG0XOi5lYkKxPh5UcbS+ve7T1BRxovIuziaXi9Z+RaGCUhg5ANNGM9g5amcPTcBpsgS9dY5yd3dPGdr3b9/Jp/t7maHUGHaZvZ6Mrl6QE17B3Q0dOx4VgA80mNeMN5aatAlFpw80pWy15WowlDYsGjdbAvCnT7cyW8woowcAg/dFlAJ7zAZsK5mQG7CfG0ZhNpvSyAgJPEbbBF5E21rVeDyqKkAXBZiMTEOMCI+Rboe+wOiMqwB8kBqAp9fle902etg1ZLkRme0aNOxZtvpy7A+lNhhJY3Alh0ZPNvu6NGttGbf6UpusZP7te2nuj/LqZ19L//qlHDpDaXTgo7uTVlek1mnIrH6Ud6AjWiKvrgHiS/n0/r18/O5b+fCnb2T67d9kj8h3ci/940a6LZFOH0boNWnX99KqqSsYAGovOE8zxjJlQfLiTZp8g9/ECys94U00WTYM0EbBj8nJAL78getZoB5QhEFAtsiXhRdWdEEvCDO00UnQPHvh57BGUhMrF/X6SIVVvEaq+UUEDPMiJu1AZVCVgOPSiYL0B76fzn6me7YAAkm7ercl7ZshAfjmy9fSvRpRDYFVFJJtqUzfjHfUC8JKsGlKRE2fTVxZwYUFkQkPS0bseq5UQbgZTw68nxMJO2hGEX9eclcRpFVGyHmyLAJ5TIhV7a80GXj0XRJUlM3iLe2nCTfPAucCjKKZRthjGqVLp3XyXp7MixFxOY4OHy3RDp5UsIp9p0MY8hdG6b4KKcbjdCLwtqTOPqALhCrhslJd45G98MP3rZ66RlFYk0N3L8NDAYUE+N3Hx4m8+/GD/Pmv38rH2zua9tSabRlfA4A79LqAG9pkAgCeyQHItd1JHbpPAGBN6QdEvcNWV256Q+nUmwrAsxlNf55QdLFdMwkHIMSDw85CqFxqt9jLDV2bUaq8WMDEaMGkHB5snAe7IJjsiavfBMA4P6MpoD/FAw1fY7Spf/WKxR87WCPS0LxJRzmUWzcasHmsyWpXk+m2JrNjQxb1lmw7A5HhtRy6Y9k2+9LoDWUwuJbdbCV3f/6O0fTNz38pg5evpDnoy2DYlutRTQbDurR7DVnXjnKLFQP4dHDgnz7J7V//Io9//qNM//ifsvnwg8h6IW1KzgDeWHKDl4XmFisJnWx8NQQA1lWmLv8pN0tyLStLieXB5t/A5XjSCSvQIaKlssE0vRoFg44w4G2p5zSaBXgpslbAoQwZKpEmI+LkmQ3OG9VsoCAAwpA90ioUc/tRTeytpRD4e1BI+DQ7LltSj6XRjMJ1QqBkzKr+8HmcRLPTls7VUHpf3kjv5kp6pB56NK5qgPu16jctvnAXOHVw40rAVBBHLAWc92XOwJJzPmWYSqIUcNqqtIaOGJcAOIJwVSQcH3h//0zNswV5Cgjn5WoFHP3UhN4JyJn2TyHttJeczqj4vnI7+Spk/WxlR4xys4o/Hyvf5HN48HxS8utRXAtvFaRTShmAfawtFLaQOBISydM4AXDZ6pMRSSpJLigK9Ycw710Y4MDk2qrXNht4MmiV3O3dvfzlb9/KD+8+yN3DE+mK/nAsjVabAAZHtKfZo6xmMzkuVtTB1g/Wmh22kI2adBtNGbW78qI3ko40SEGg2u3D3Z08zCayWK8op0IUCm4ZHroAZPz0xyN5/dVXpA+QdKGnxhT2lyutkqNpvHbC0PMsdNseITNSwf+UuqER6Svp9mDKg9cQedfZYw3tiwA64AOxEFhuj4LCuNmhJst6R/bdEYs3Nmhp37+S7tUL2a52cvv9O9nsatJ7/Q/Sxb7HQxmMWnLVP8qge2TpMrx7p4uVzJ+msry9l9m7d/IExcP3f5H927+KzB4IDO0WfDcQ+QLs3B1P491CDeP3RVFooQBsqyjXz3qbHaMjkv9D8NPiMh9VcEHTGwHYo2JGxEy+adshTKrkiAnALQVggBLbCQF4N7JfbpSCMH/nHcrErZcibSYtYXqgcechNclkeXRDfYddaeEFE5Cg4b5owqNiPJQ+gPeLG+mMVTmD66fqh5aqHlzxYCXWvlJwKkYjbktmGq7pJGVjmbUmqsC+ggM+RxVUgUCMlmP0i338lAg4P6CqKPi5SSAHzPI+jMuq4A70fI0F9kILj3Wz7S8B8LnxOacWOXe8PwWQi+8ksRcmtSqv5DxqPyVZ4uSVT6qnAGyuZO67S89hJEsgC9qpTwU9K3b0NUY13PsPn+TN2/fsc1eHtrLRIn8KCdFk+ijL6Uz2s6UcECUTgLVYoNWsK/3Q6cnL/kja0qBE6+HpSd7dfiQALyFDAqvZ1CQJFBGHOpbaR9IQX3z5JSVwcH8D9YACDVARjIL3O6U8MpLHaRwqJ5JcDxV3fXZH6PaHeg6mCcW+ewN1mEO1FLjW/bEmm73IaneU5b4uS5j3HBsyl6Yc0Glj/EL2x4ZMHxeyPDRlP7yR+tWNdG6updVtSvOwkOZ+Ic3tXA6LuWyg+nh8lM3tJ9nc/Sjr23ci00dp71bSFJgeaUdfgDA6ZKPRgCoeYgWnhSNe1eYJtiwoirpZf0ZjVp9RMAsy1MBc5WgKekpBOB9sv00JoTQEnOaaygkjeYfWV5jMUGZP6mHDfoZoKIDqSkrGUDhhXU5YIl6rSw+FKbWjrI8bOprpRKlKDTJ4TKyYGsmUDIh6u5DlwZXvxY30r8bSHg+kBc2vdYWBnJEATM2vyuvUIdDKsM1hLUW6zHkVXucRgHOa1R7Uov6sFnTA+TL/ErBURb75hYrAWXUgMaKO351H2nlk+1wEmQOwfnc5IRcTaelhq5DLRVA8B6ifC8BxPKqi7Py1cxNieT/x3ApmOY+2dd9xdVH+tmoANk4udZXVZSzGUmlaXQrSd9f6szkAI8EBAEaiDa5o4IEBwLf3j/SMwOcRaSCRQm52OpPtdC57+BsfUJChbaKwbB0AgLt9eTUYsTPEfL6Qu8dHAvA9ABj+rlhW4gPgLBqqiABX3en3SRmgaehopBV4oCDwcDsXrEZGeVsAHS+votOIXyg/G46vGQnDE6LZalP+huip14e3Mvqi4cHVZenhWGOkv94dZb45ynx7lNkOHhAtaXQHsq+1ZLHaE5xXzZ4ceiNpQabXrMlhPRdZTVlKLPOpHGdzOUwncpjA5P1ejosHaR42qdUPVgvs6MDIV1d2RTFOXHUG9zurW1KcKp4RBeACdOKzrf92ABbrK1gUWLQaWPYbBWCSNCRRO60OG8YyOQerSgKwNhwF+ELrC3pJwXdJi1LYiyJiBeUFAHbKCLkAfB401XyPfofmnAcQtvJgssakjrRdEoC1O+jLEHLI6ysZXV9JD5LCbod0ROKwoRhhkKARMOgMDyoxRjhegixXCK4D1pwNk5m2clAZ6gmPWZKpldzQcqA7F436o1uqOAkXMAJH3IerI3Jg8ZnluUg7Rt1VAHae1ihbxMXPKlB5EWoRHVyaMOJxcNb9jEThc8dedT75RFS9D39oyhNM9aRVZpvjYZepiyK/p65scI1S4Tv+QzKG6wZrLsoKJItOUgSMB4mGOWYsP53J3f0TuWBYVqKlEkp6sQ9ohwHAy8lUtqul1GikjSKII5Nu/WZLrro9eTkYS+NYY1R9+/Qo7+4+EYAXqIRCBM4kky4xAcCI/1BKCo8IVOFdIQpuIwpW025EwDD1ceN2b8tevpwOwupOh6gXUTAAeDS6YkUcKtaQsIHRDQC41dSu0dS3UqRfEyTql5s9fxaQ6m0R0dVkvTvIcruT9b4mm2NL9vUOUF4LJbYrOW6WIuu51NZLqW830tiupbFbSeOwkvphLfXagQoElUb5PaBiLE0qF9dc/+ncrx6Xrp9UBVHcx16Q4dVjljEJA1Pcm+rqxqIMq3LTSFi5V/pRIyHa7tpPR/pwSaMqos0IGB4PiHwBvBuLfLXji/bM89gJR+FdtvEb57Y+bGW2XcoCPQ+xEgJIE3TR8xDXCsb9A3o6QNuLztb4DUkkFDLQdzPyBfVgUTu1v7ayoelOAltPRGZ6aW8kGjw0FNN8pio/mzGArNezSrhz0abPgDn4xNerlukRVB1o/TMRvPLo+xIgXQLqKjBUhUq0jEtnUUo85cd3KUqNEeZPAeBzUXBVtPscABefqT5Sf/aqxitQVCftnSK9wdr50J9Nk81WjO0VSW5qYpVJiH7dOhMADLBFs040HP10eydv3vzAEmXGaEjarTeyYrfniWyWS1Y/oQoOwNCGk1qjJeNOV14MRoyUnqYTuZs8yYenB3lazmVp3Q2sAbmCr0mSEPmgcg02kqPRmKWxLEXw7gnm6kae0RM7sfg7JSYxAamMq2EWlVdXN9JCjzjk/Froe4cechD7e2UYZEsKwgDvze5gqwJMTBtZswXVlscPIN7t0BizLodj3Qzv4eoFe8q11PYbaRzRG+4gTfSIA+VSt/LqlORRwPVW7HlUW2CxN770UuOjNqO0pbSFIUoLZJRijg/8arI+qpDQ8mKlIlD4AACGHWWv05N+pyeDNgC4Iz2TpQG00fcNke8aXbEXC7rkwekOP5jcsbinXM1kZeCcMdGClkCn78V+I+uD2ktiHYPkGRJpUKrg2qPykub9I1XFQAqJrhdsIuqJugS+aj1J2Zl1vDgFYOPOS6XbBQ2oXZKD0srMruIaNCXhoYJ4ePyxFBrloHkuessphAjG+ZI2on4lL1KBIRHYIuBVL6+LGTzuX7ctItvTrylXiJ0D0/xYIpBG4I6vn1tBnN7E1dFrfqxVK4ciyInnqZGOv3cOyHX/ZQ48gm/ahyenSoUmuv+iXFnF8N5KCFElvRoAwCvt+AxvBigjPnz8RJnaA1zQlitBxmoLc53phG3p95uNHPc7ysPatboMmi0m4a7Rj223k9uHB7mfPcnDci6LHfhfAK5GG5BZaXmtdvhh5RaSRHjo4YOLpaWrRsw21KN3jeQDh85SaJWjefRItGHnhJ6Mxlds7YPEDpa3o8Ewld+64T2QDbDgCT5E3xgXJBIRgSNqW+7Bme/ksD7IYavNJ5nQPKpfrTfPdDMaSq6M18VKAaXF3lTAle3+LMZ7U58Fo6wIEArA1FojMQXJBOglmhbp8+TJufzeixGwDomqGlDu6xEw9MAoyuh1ugRhADDAF5w+6INOoyVNHAcmQzQdmC/YIWW5nGszWcjuDIBxfFrF1mDTVChdNjV0+Iadc826fLcY9UL9gsIZJGXR+64LP2IYwqNUHVWSnQ6vF2kJ+CKjK7j9Vp8Hb7apk2fSPXsZtilCdEzK/hkcb1v1pAhYL0b5cVYExuvnAbg6mrSERdSsZi7wOWBXR2Cny5pzgOOgli+T4/bxWHMAvhTJ5kBa9XecPKoA9v8WgOPEFfdfNR6XIu9ToNUb5NKKIYJwTim57jJJkrNcjvseF17Fao7NTDWMsc08niC8XhNsp7M5DXvgG/zx00eZPk0ZAS/nC0FnDOiCN5sVgbYOA/Na/Nc3wgAAGc1JREFUjREweOBRp8sCiofpRKbrpSzRUBEVXGzLq1GLaaQUhIO7HoCYXJ5F767+UItCRL/qpqW8thYDFIbuKkejkYsl66Di6PXhltWRRqvGB304GNE7GA88vCI0kYNknGqqcTXY6YPa1jX9KZCsJIeNbiCbnXgxSzougLDJ4ZRSMH24zzCgao4gQbRoRJ9zpRTU28HrONWjWj0vHDi0AALA7gCMrXH9vALu3L1deiYIwFoNpzSEFWOgI4v9MOoFCKOisNVlBIxEHDTe6IG3WwGA5yxJh1xwtQGvC4W3+laAV2dLo1ZTjs26HJp12TfrckR5MIAUnb17vaRgoKLBeV03/jHTeE8QMgIGqJudpvdEVJvJgkJSrwqNalM3j+AS5+9xvK2Hoif/9KKoplqvR/HE6XMVKIhLQBlBtYr7raIXqoDvuaX7ueg4gm9VhH6JBsjfey4CzSeQGE3E9y5HlqdnH7eviuKdI/f3zk2A5wC1HKVUUS7npqJChleMTbpzitnbOMRiDPShJkBYl1pN+mi1HKNh9LdDmyDQDKuV0RELeZpM5A4ysvt7eUA0fP/AfyMhh9Lhw25LcT0MGbvIeDdajJwwRjDf2SPZ1m2xYgneD5o0saWjRSC++onFJHBtI+1hvcMQjS4RbSEipXQOBvD4sS4MAYgV2hTYUf0EDwg85F3ogHsdurBBHYGfTm/AzhN4qJPGAob27PW3Yj+8rQHvdqPNIvEe9dRuq0h3Ly02YMEBcxVq26DpHW02qTkMqEaS43bRTqaUA4r5AgVhADCGksBiLnRaGJgK8E9uGp2M7P5iCK3Ao8Y6Rj+wG0bPuiGD89WfQbsro25f+hg72FCCVwcXv1zJagYAnhGAlzCmP+4Y4dY7DSbJkOTkhAelCavV2lJnwkx/A1DVJN3kY+bSVuami4o9lKkjQecOZ+wcAz6dnr8OuIX+18/ZJ7XS36a8KI0LnoXAA2vxSpaUiyqIc0vmeAXcGSuCUg6a+LsKJPMItgpgngPgn1rwoTOOnXQqbNDqsCJBUaURDg5oNgCny7k8qVVNtueAHoEyHycfO7/J87v/HP2SR9H6uShPOz2fQgdd0BDFsfpM7Q9aKLyL9AYBSQFc/ZuLJbx2MtbCDDYaNUoC/Cd8g9G6Hn4O99b1+eHxQRuNos38ZkMeGIvijtQp1seylctklIRiCdnvSgs1+x0zTTEhPpeAXlJMIyH1q8BxsMQVAByOB+XMAGDqly15CDDW7rqucbauC1guM6IFMmjmH5pbJt/Q6LTbY2kyEnUwckf/PSbjTBflve4wKbEpJAoONjsmA+F+pppXNZ9Bp2sa0FjFFz0rUkWkqhTwn0b6FvVajK7mOuH+zICYR2TRMXXQIVLWjxX38rkJP8mwaO6u5wiw0yIMW/p7FIwVAwAYpkYAYFAEAGwU3azWsgP1MJ/LEuALC1H0asPFRzeKfpsyMfY07HWlCWMhKBcQEbcBuph8m1KzDhUaiap/r7uteaGIy+RSmTE+E6RmSXLmPG7sDBJW+s7hRhDWISvGNY0+M51OVZzQEacUxCXqIQJwlGac+0wErbzlTb68ORef5dG33xBOjsfPnU4iHrfYPRVcxbgtmzEaLxaAtmqf8RzzKDoCYD6JXIq4c0DNxzFOZp8buZfP53RSKMYI7+HBLUCzOG+tjtOQK5fS6DLYvS90XiuoKS9n1pfNSQ3lyuhGwMaZzg9vSEsg4mHDURi0z3UJimw4o+CD8sBJN4oMNX4Q/SASaqvYnl0PUnNRp0j1vNyr2M2EWE5t5dOcGJg09EliS94ax4VkEI5Dm4NCLaEAydJrtobSQIOLen/I8DBT8qQNUSnqD9QHbzlLAMLL2AEY37ECF4zo2/rX1bYHltlCFQIuWvuWeQtNi6bItVhXZ3vJef2iqWIZjPW5swgPl9f7rOnFNtz2HEI5yPD7A/vg82e90TgR7LW1Oz2AzQ8CHDD5325XBkjCAYA7XZWjQQGB84P15mIhMxjsb5ayOmzpf9EYdqU56EgL8j6Y2EOry8nW9NcGsOxQ4baQqsFL0jgH1ORBTHUGyowLfa8XWzieUPMbALgc6SoN4fRO8bt4VoxctWcnUEEeDZeB7jwAx2isigKIAHgJtJ+L+By8zs20/iDHY/Ab4PnvdXfdItl2GkUy32tYc8pN51FqFfj+vwLgqv3k31daAhrIxQejGM/qiPxzAThNXSmBoBpgH6ukslDDCf6nY6vFC+kODFV23mQUQObNPT1hB94PNAV+sERHRVQNbe29bNUy7PUWrAFVKsRMdajicrhw4NffCsIaALi9poMzAFUpCQA0tMsRgEGHgKvVLiDe0lxB2DuBJOqA1ItFsJTeIEhGRh6lsE0FPfsfES73iQh4u6evMbjgzV4jbrbh2R2kDurB6RAmF7M+KeSE0YnYZU8Ott7p21lrHRl3CFOuUjtPaAgd5JTWnqnsReJzcfF8qJuZTX4JgGtqR2ldMuCANuz1+TPCD7qLEICN/93sZD+HLnsh0/VC1uC823Wp99rSHvWkNewlrw1d6RjVZGXA2kdOJxTlU5QywH2BhFoEYI96I9dbMhcKk0qUzJYAOEWy1SqHqgAqgnT+RNaqknAxgougx9JNKnGK9stlMC9fJH8gfZtLS5m4n3Pb5UD0eRV3CgjR17Z8zJaQ8KVDRULRxyAfl0vnnkfLVZTCpej3XLQd9xMntgjcDnx5ZJ9fD4NMo4uKSKcE0GnW9gnMxeX6WxPy+gArrWPtxENloTts6fkaSFtzUSonmOlHdKkcqHY28Caaymsyxst4x3Rj+4LZJooUdXvHjxCJl47Bm5vSAMYVHNrbDpQAaYjEzSo3rCbe6AQN0MRvb4UD2mAnm/WKPDbolScYze+3tlRup0aYrI/AhLAFH62m4u5Ni+3RpQHFITQkIvjauFoiRxNxBYVG5YdOfykBlyZCZtNsDL3bhKtA2CGkrBXmPePzqUX48T4vnoHiemgHC9MU0/hc/SFQagwNMMzmxzCcH4xkTBDuSrfeZOdnVL2t5zOWk88PG9l3mtK5GRF8m5CKoYUSVxFKP+lKR4sgCP4GwJgMtALFjNOtgMIBmGbxAZBdZuaeDlHtwfcy6iHdaz5xES8sutWHrxTAlQIiS8Jx7HTRmWKTGvyAcxlajuIOFA7AsSyv+qEuV9WcRpxFtBRnl58Cwg44VRFwKeL2aiZz0C9Hs5pVRjY/X2b431XHngNfBL9LEXl+fnlkXbpoGbpfAmvfT/Hd8Wa4REHoQ6uf1wgofk+6YU5e9yWv3k0qWyoA2F2tdL8V/LqZ/+i9g5hOm2C6ftWxhMcSQdTeuKRv9vsRn6WuN0R28dxiYMEUlmmdlZqAwbwmwLTbrqsjDIABmARhJM/0t7vBrVdLljo/PDzK7d0dq+6oSTZ85Pdah19Enmihg+8jL00lBjr2Igre0iSKMjgWtJng1nl9DoIrnwsABp0UJ1Y9f2eRrN1P4nuLm6y0bPY9OMYHxZMXb/hcwMkRZkXmvcsqMYIwWtPDiB4A3Jfr/lBejMZyDTAGT44xAd+OjiXg4GUvO0S+w650b8bSHvbp80yFAkq+Ey3QoPCYZj7e5p4NKQrqQT17C8AFWCcgdlc0a6jp8jlXx/C5D4UX+aRf/O3KhrAmDNrf4qlz5UORS4kuhjTj+ZyWRPmD+fzS/xSE/XLnEW4VCMdtzkXEleF+AK5SFOAxQryZPGIzbWQa3BhtZUv8DBfTnzE6PneecbK6NJ4OGuei4PwYIgCXo97yrJyPowPvJQAmKDPgigb0tmrwQCyAJCejk+RfvChlawJ1ZvMfnxA0KosgGfNCHsWmpq3ZBOGf85xDnExPJkGLGtXxLf4o8EJWx8nBSq4VdHfaT8y7gyByJwgfqOfdrLcsv548TWU6mTGxOJuC454x2UcVkZXM+kShgO9gbDQEkm4cW5OfsWedhVCoXkBzTfx38OWwAW3SOhnt4MBgtps6fabpnv/Ip2l+ZdJE63cmPX1h/qXFGslPwryBmYwDADdY8TaEhhueHONruRkMCcAtFKYsl7KGDA/Xv9eS/ouxtEZwiutIvaNeDNqPTYsi0ESUxuc084GRD6Ji+D+D89UIWO0i1TSduQF2rzBvYIuAU/KQr2viMD5rXv2W7huPdNMKrIh8nZDTpGYxkhrsJlLeVGkaAZcgKKogzgFHFWCeA6L4+jmQ/hwAjsdyGuFVf3sOWHwQPSucLVNTnT/v0Z/GAT8HwhFoq8DyufH0952Heu66xCivAODyI+XRre6rWAfpd5mKISzhw8zCfzq9EJ9bfewres5R4F9EvvGGcwqiSNDr93vkFikNH0e9jr7Mc2DW/m56OkXk7mMXwbvqPiyukUb/2JUWlej62xUc7LRg3G5qgw4wZjtz9I0E9QDABI+svDB+AMLLxZp97yaPT/L0NJHJZMKImIUYBHGNeJEEVMWFtnZSCZyVb7iYOUXAWLRBcnYQOtUziWYtnLy1j+cz7Eor96yAijHT6bP8XyKgnMtPahYDjJB0jWoqjK1WzFnhhllbgrdv1WtMtg3bHUbAX1xdy1V/IH3ww+i5CQ68JrJFpDvqywhG94MerURpfm7dJqjvhtLCzM/Zpw9mPuzE7ABsZukhgvUCCgfg9LcDNcbBomO9R2zFltokWTdlG6wY/bqySumxQmudxtXLkn2kw/NQcDwcs7IdZR55xsgnB4Q0h4Yqj3PgUqIFQnRD+KvglC9FvZ8TEZejJ3dJipGblWyy4ucyp30aYRY3bzyWc9RE1ZjGscsnjtzYvmq/50G+mInzCsCcoigkY2UvjJNI2Q7Wb65EYVlkVaYEFMwKAC4e93hN7F435Y4njsqR9tmJJ61cCt463zbet/lkXh7PAtDjRIPPewTt9IQWaZj5fDL11u4Nyg8XCT2Vuu2T/hmqClphzucynShHPEVByQy61xn10VRE7NV4PE2RppqI0ZRWSXixhfK4pEC9OCBcrxI42IXitUnUr5nue4SbuqcUoYtXz7nqxfv0eRGH0w9pJWulw61aTXqoYuz0CMAvr66k3+nwWFtNSPc60uj3RMZ9aQ56VDqgQo3eu+6/61GsRcKu9Qb/S29hKxdOyVjX75pCg2Ni9pCppNj+dnN17IsGPsVDeUJJ6jzvSGwbKl4TgBM1E4Kb+Az4BFV+bhkRfx4AR5qgCnTifPo5EZ4/IHG/54Amm6zP/lkF8n7CkSLwaDAH1qolf/z85UhKL1B+XlVAeWl8/MH3C16OJMuA89xE5C2Z4nFXg3BULVTphT3Q1Bvw9Hvj6wpo+j3lTrElAE40T8FZ+r7PnVeMbs+B87mJKQfkfF8nk04GwH5dCjDWVQOThv4DzXP6O0rdVMKG5B5sMMERIyJ+enrkv+fzGXXR7NZh3R9UlaFdHwDwPinrCsJXLBZ1htZAXAob0Dr4FvGZR77F9YpdTzhGpi90yoehC6sHzW6R4gptlAr9sP62kmUrgMEEATyDjwcsI8fdPruZvBiPKUeDUxwqB/vDIX14G+OBNKDvtS4U3t7eo1OWB1tr+ATAwaeBUXgE3mie48Fdla7Xulu45KwEsoGGjM9gjhERV3Jgyt87E6AVAFx1g1cBUASuc2hYta/8AKoALR70pX3EBy0/0fxBj8dYBWhVn7+0/88550vAeQ4kcgA6d1znLnQZlKor4Qqg8cQjPlUYrcdjcyA9d00KUCsDcHHuMVlXVdiSjjilhuMEFCsDz4FzFVjHSfAcUFdFyPHcPfqN91KMiCMgl/TFrjG2aJnFH14EAnpiC52xemS45G69hhZ6IdPpjJ0+9Ad66CVBebk072LbN/bpMj8mmJowwnGBm1fKlYsreIWMfohjySrBZERf0DHchohk3R2MxmDhm7mSeScNuvlaGa5rxsEBd5pNFlyg8GI8GMr1aCTj0VDG4xEbnMIast3vSR2dTNCFAtIx897V6jRoddEWSN3egOqMYj0adttHA0uPcKN5jh5X0TEmgnVK3J1RMFStzKuDmWpEOBewRUyV2BHjHADHmeFcdJLPHlUPzHMRpO/DH+BLx1N1yvn+qx4y37dHqzk45w9sEc2Vk4r591cdaw4g5z4TX780vueA318vT3B/PwDHMYgTST5xKCDp1ml5mmwNne6pYhz1MwVzFR98U1WkCMT376/nq4AEFYnZLGmQw6BRYRU0ya4HKsZN9+X3jRvzuNKDyTiat+s2MRouwFnd4xi9ml9yuQCkiGxV9aCeGbBfnM/mBF/QE+CO4XsMYAYIA7DJQbOIRTln3iupm7FLAN2AveB5E72ZpBjK6afJxTj+GP3qexGAdZLVdY1RHuaMBwAugFF7pqEVUK/TlkGvRwkapGijQZ+ezFdXY+mj/Q99eDtsaMoo1yLXKhAmLeF0AikKTa7x2gXpaCqpziJev0t4N2aRb1WAge3PyW0vRb2XntEzmHOegqjaWVV0GUHtHJhEcKxa7sWouir5FD+TR9IxUrv0PVWTRASVS2ATP5uvAHLwfQ60qy5EDvzn/s7Pr2pcim1Owe90EvTCiQLY8m38eM9dA7UJ9ox7mg4yCVqe9il/xgE8JelMFlfASORqEwtdzs7bV/i+yvdvwWAncClNAqGyL4B0cb9bcsxkXU4FaFVd5qIWLDzdqKiQuXlJsyXcUlcR1R2zHHq91q4iXhbNEmlzT8Pr67UWcSRlhlIcUFJobz7zbrbJQmfI8gokJlV1SimKVPycUe2nySa3HzUlDBumKg2hvLMaHaFQAt66oBJQBTjs92U8HMjVaCzDXo8VcqAe8NPsqG8D9L2omoNiwaNTTZZp23pXNMB7g33dKiiFHH/87xKAJq10oRTJq92qAo9zEe+l6PbcezluWRjyfE+4/AGMIBxPvuqLIxg9BzLngPSc8Xse4eYXogow8kkl3yY/h0vAHwf0c1cGz00QVfupOsZzE2ExUeSAV6gS8uN2Q/pz4++TVPVxeOIMN3aMTh38q4A33QkWCRfbFOBYgKxHroUUKgJwHgHre2UQDi5UFgVqorB8N8TvjhNBjHbtoTH9swJdLM/3bfGbPsrG18Z9xG00qi7/pERf0CRrtSBAugBmRs98HcY+JoWzij5G5Jk8kNfPlizVqgfPBSAxp0oQb95JLtiT56jOM08KRpwEYHSNbtPwHtVqSLAN+j0Z9PsyGgykB/8GKwGG94Ka5sDIvcEycza4dPtQb3sfaA0ve87LgHO7zHT/m8QsOZW5ks8ueQ7SVcFmFfheAt4YpFVtVwXA7Iqc64DPhdEx0qt6GM9FkFWgUgVEMbKM70cPCf+OHHz95Kvefy6yjefr33tpoONxVk0C+URTtc98TOJ+8u3juJ87v/ya6aRZBifdbxl19HvPdwTxcXXQSPFtktXE73HwMzmPJW/O30/m7lVxXBFso4wtai2jNjWDUn/M7HcO2FVHVETYcbz9O/Lr7A1JnZLAHk9VE9Y9Oi73w8kU+7RqTQKxSeIclL0oJBWKWJTrf1s3EvWPUAtNBfRCxaFn69V0xW8eSjweN/jgROrVG+yXYX3WNMEHYKcSArSs/c9KM0uiKS/doNIBVATLkunboB4N3j6e5cLYFv66yQoAPLC3+ynTC6XnOFaqBVCNAOzl1i4Zy+/dz3nW822eA+CIQ+fu++z1nw7AGmGcLlljBBpv2OcA2Pf3OZHeOQCOF0fBp1w4cCnyrJ6ZPs8hLY5FvFhVoJkDc7wQ+fbxZjk33nEiqDqOfNy1JDiPSMsURD5ZVR1j+dgc1IuKOnyvjsWpCiI9INZnrvj7dLyrJtli++LIqu6vz7z5S5uVgbe4x/PXHWyLSjvdjUeyebQbC1l8bIpjLlQgReLPuWoDZEazkXuO5kmeRNNtqpKHcXziuVQFAS5v4/Xj/WJVFzQhN3c9oyDYkBOmmHyvaN3uwKc2l+qrq3IwK0RwjSx9PBR8013pfgzuIGeSuXRfGo/Pv50XtiH0yVm3NX6ppL/V65RjRbynLmHV5wB21f35zL1YlCLnQHTu73yH52aFcw/G3/v6JXDIAes5QKoCZAfuuK+q7aJON45FnBwujZEDS9x3PtafM2nF46x6yJ4/H44Sd5OD+bnX/DvL2+uD6WqK4tzLKoh8TPJkWT5+l4A1vy6nk80l6qP6kaj6Pr9W+fg6yBaF/WUALt43D/Wsss8BWx9YvQ7FdzlQWOBqFWlF8q8ILozc1aRgpq/3a3jpvBww+N3WRy6tMpL8LESiOF4vb6bcTMEXHK0DXyrKyDpq8DT9snB+Lqwb9XoWBR3F9Y2vebdj0/VHx7J0SRXk9bsKi4F4P8ccUxWoPgfC5/Du9P4uJ4zPYAIB+H/weLGmwGxrW/Ik0PfemjGqz2r58aog0tIG7oflL+DTfM2/I1QycZskAg9fErbJT9yP59zxcalk58Dd+3mE10qv5+ePrGw4FC7UA69WAlDbZzrHfJzs73j+fvz8jkBIshorjpGXktrx+LiWr4aNbTzPzzif/KaIf+fjWsCsbqXja/Ighd/0um5hABxF7ny1TmtFEI2B6eXm6T2r3Ko6PhfN+7ZeMsthTE+ftkwvn8/lB6JyLCx5xePlvVsoCNS7Qs+SRpFoJUT/hiIq5QY19Hkzrwu+bZ5mvM6e41LPB6bDrLAiHT8rl/XYCbIZt6uDrpxzBA/enwbK8VnMn0O9D5Uz1sPVyNbPztKrqRBBSQm9ZZkoq6GvBVQJNoIWNLPbMcGQFzb9p/e7tZFih2G7cvqwZpAS39f3dOI2O02r/it9gX2TTyQ06iHsKG3iqzM/oGI7u8R2HXJ44tEly9P4pMcApHTHVd5SxYscn1//H/MbwU4Vvm//AAAAAElFTkSuQmCC">
          <a:extLst>
            <a:ext uri="{FF2B5EF4-FFF2-40B4-BE49-F238E27FC236}">
              <a16:creationId xmlns:a16="http://schemas.microsoft.com/office/drawing/2014/main" xmlns="" id="{00000000-0008-0000-0000-000001040000}"/>
            </a:ext>
          </a:extLst>
        </xdr:cNvPr>
        <xdr:cNvSpPr>
          <a:spLocks noChangeAspect="1" noChangeArrowheads="1"/>
        </xdr:cNvSpPr>
      </xdr:nvSpPr>
      <xdr:spPr bwMode="auto">
        <a:xfrm>
          <a:off x="2257425" y="5191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115094</xdr:colOff>
      <xdr:row>11</xdr:row>
      <xdr:rowOff>69252</xdr:rowOff>
    </xdr:from>
    <xdr:to>
      <xdr:col>2</xdr:col>
      <xdr:colOff>1397000</xdr:colOff>
      <xdr:row>11</xdr:row>
      <xdr:rowOff>1111317</xdr:rowOff>
    </xdr:to>
    <xdr:pic>
      <xdr:nvPicPr>
        <xdr:cNvPr id="54" name="Рисунок 53">
          <a:extLst>
            <a:ext uri="{FF2B5EF4-FFF2-40B4-BE49-F238E27FC236}">
              <a16:creationId xmlns:a16="http://schemas.microsoft.com/office/drawing/2014/main" xmlns="" id="{372FB318-5414-4BEA-A699-E94DAECFD1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998927" y="15923085"/>
          <a:ext cx="1281906" cy="1042065"/>
        </a:xfrm>
        <a:prstGeom prst="rect">
          <a:avLst/>
        </a:prstGeom>
      </xdr:spPr>
    </xdr:pic>
    <xdr:clientData/>
  </xdr:twoCellAnchor>
  <xdr:twoCellAnchor>
    <xdr:from>
      <xdr:col>9</xdr:col>
      <xdr:colOff>208921</xdr:colOff>
      <xdr:row>2</xdr:row>
      <xdr:rowOff>133648</xdr:rowOff>
    </xdr:from>
    <xdr:to>
      <xdr:col>10</xdr:col>
      <xdr:colOff>174525</xdr:colOff>
      <xdr:row>6</xdr:row>
      <xdr:rowOff>21011</xdr:rowOff>
    </xdr:to>
    <xdr:pic>
      <xdr:nvPicPr>
        <xdr:cNvPr id="261" name="image3.png" title="Image">
          <a:extLst>
            <a:ext uri="{FF2B5EF4-FFF2-40B4-BE49-F238E27FC236}">
              <a16:creationId xmlns:a16="http://schemas.microsoft.com/office/drawing/2014/main" xmlns="" id="{0B3B86C1-0DD2-475E-A1E4-6FBF77574697}"/>
            </a:ext>
          </a:extLst>
        </xdr:cNvPr>
        <xdr:cNvPicPr preferRelativeResize="0"/>
      </xdr:nvPicPr>
      <xdr:blipFill>
        <a:blip xmlns:r="http://schemas.openxmlformats.org/officeDocument/2006/relationships" r:embed="rId3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9841077" y="467023"/>
          <a:ext cx="751417" cy="1006551"/>
        </a:xfrm>
        <a:prstGeom prst="rect">
          <a:avLst/>
        </a:prstGeom>
        <a:noFill/>
      </xdr:spPr>
    </xdr:pic>
    <xdr:clientData fLocksWithSheet="0"/>
  </xdr:twoCellAnchor>
  <xdr:twoCellAnchor>
    <xdr:from>
      <xdr:col>6</xdr:col>
      <xdr:colOff>872009</xdr:colOff>
      <xdr:row>0</xdr:row>
      <xdr:rowOff>6834</xdr:rowOff>
    </xdr:from>
    <xdr:to>
      <xdr:col>8</xdr:col>
      <xdr:colOff>126464</xdr:colOff>
      <xdr:row>5</xdr:row>
      <xdr:rowOff>22413</xdr:rowOff>
    </xdr:to>
    <xdr:sp macro="" textlink="">
      <xdr:nvSpPr>
        <xdr:cNvPr id="262" name="Shape 3">
          <a:extLst>
            <a:ext uri="{FF2B5EF4-FFF2-40B4-BE49-F238E27FC236}">
              <a16:creationId xmlns:a16="http://schemas.microsoft.com/office/drawing/2014/main" xmlns="" id="{51C1B9B5-E8F9-44D2-AB1F-0643F64D1589}"/>
            </a:ext>
          </a:extLst>
        </xdr:cNvPr>
        <xdr:cNvSpPr/>
      </xdr:nvSpPr>
      <xdr:spPr>
        <a:xfrm rot="10800000">
          <a:off x="7673980" y="6834"/>
          <a:ext cx="1540455" cy="1136167"/>
        </a:xfrm>
        <a:prstGeom prst="blockArc">
          <a:avLst>
            <a:gd name="adj1" fmla="val 10565970"/>
            <a:gd name="adj2" fmla="val 400407"/>
            <a:gd name="adj3" fmla="val 22615"/>
          </a:avLst>
        </a:prstGeom>
        <a:solidFill>
          <a:srgbClr val="F69D1D"/>
        </a:solidFill>
        <a:ln w="9525" cap="flat" cmpd="sng">
          <a:solidFill>
            <a:srgbClr val="000000"/>
          </a:solidFill>
          <a:prstDash val="solid"/>
          <a:round/>
          <a:headEnd type="none" w="sm" len="sm"/>
          <a:tailEnd type="none" w="sm" len="sm"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  <xdr:twoCellAnchor>
    <xdr:from>
      <xdr:col>3</xdr:col>
      <xdr:colOff>1080266</xdr:colOff>
      <xdr:row>0</xdr:row>
      <xdr:rowOff>0</xdr:rowOff>
    </xdr:from>
    <xdr:to>
      <xdr:col>5</xdr:col>
      <xdr:colOff>422173</xdr:colOff>
      <xdr:row>6</xdr:row>
      <xdr:rowOff>44823</xdr:rowOff>
    </xdr:to>
    <xdr:pic>
      <xdr:nvPicPr>
        <xdr:cNvPr id="263" name="image1.png" title="Image">
          <a:extLst>
            <a:ext uri="{FF2B5EF4-FFF2-40B4-BE49-F238E27FC236}">
              <a16:creationId xmlns:a16="http://schemas.microsoft.com/office/drawing/2014/main" xmlns="" id="{839D2755-E313-478F-858C-4880E642E74E}"/>
            </a:ext>
          </a:extLst>
        </xdr:cNvPr>
        <xdr:cNvPicPr preferRelativeResize="0"/>
      </xdr:nvPicPr>
      <xdr:blipFill>
        <a:blip xmlns:r="http://schemas.openxmlformats.org/officeDocument/2006/relationships" r:embed="rId4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442031" y="0"/>
          <a:ext cx="1504642" cy="1411941"/>
        </a:xfrm>
        <a:prstGeom prst="rect">
          <a:avLst/>
        </a:prstGeom>
        <a:noFill/>
      </xdr:spPr>
    </xdr:pic>
    <xdr:clientData fLocksWithSheet="0"/>
  </xdr:twoCellAnchor>
  <xdr:twoCellAnchor>
    <xdr:from>
      <xdr:col>3</xdr:col>
      <xdr:colOff>328083</xdr:colOff>
      <xdr:row>13</xdr:row>
      <xdr:rowOff>10584</xdr:rowOff>
    </xdr:from>
    <xdr:to>
      <xdr:col>3</xdr:col>
      <xdr:colOff>983781</xdr:colOff>
      <xdr:row>14</xdr:row>
      <xdr:rowOff>0</xdr:rowOff>
    </xdr:to>
    <xdr:pic>
      <xdr:nvPicPr>
        <xdr:cNvPr id="202" name="Рисунок 201">
          <a:extLst>
            <a:ext uri="{FF2B5EF4-FFF2-40B4-BE49-F238E27FC236}">
              <a16:creationId xmlns:a16="http://schemas.microsoft.com/office/drawing/2014/main" xmlns="" id="{337654B2-6FD9-4058-B4C1-F4E4A319E2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176183" y="33500484"/>
          <a:ext cx="655698" cy="1134591"/>
        </a:xfrm>
        <a:prstGeom prst="rect">
          <a:avLst/>
        </a:prstGeom>
      </xdr:spPr>
    </xdr:pic>
    <xdr:clientData/>
  </xdr:twoCellAnchor>
  <xdr:twoCellAnchor>
    <xdr:from>
      <xdr:col>2</xdr:col>
      <xdr:colOff>74084</xdr:colOff>
      <xdr:row>55</xdr:row>
      <xdr:rowOff>74083</xdr:rowOff>
    </xdr:from>
    <xdr:to>
      <xdr:col>2</xdr:col>
      <xdr:colOff>1321135</xdr:colOff>
      <xdr:row>55</xdr:row>
      <xdr:rowOff>1089004</xdr:rowOff>
    </xdr:to>
    <xdr:pic>
      <xdr:nvPicPr>
        <xdr:cNvPr id="292" name="Рисунок 291">
          <a:extLst>
            <a:ext uri="{FF2B5EF4-FFF2-40B4-BE49-F238E27FC236}">
              <a16:creationId xmlns:a16="http://schemas.microsoft.com/office/drawing/2014/main" xmlns="" id="{3F4252EA-35C5-4E88-B3F3-1613B3A500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957917" y="93673083"/>
          <a:ext cx="1247051" cy="1014921"/>
        </a:xfrm>
        <a:prstGeom prst="rect">
          <a:avLst/>
        </a:prstGeom>
      </xdr:spPr>
    </xdr:pic>
    <xdr:clientData/>
  </xdr:twoCellAnchor>
  <xdr:twoCellAnchor>
    <xdr:from>
      <xdr:col>3</xdr:col>
      <xdr:colOff>42333</xdr:colOff>
      <xdr:row>58</xdr:row>
      <xdr:rowOff>190499</xdr:rowOff>
    </xdr:from>
    <xdr:to>
      <xdr:col>3</xdr:col>
      <xdr:colOff>1263345</xdr:colOff>
      <xdr:row>58</xdr:row>
      <xdr:rowOff>1054806</xdr:rowOff>
    </xdr:to>
    <xdr:pic>
      <xdr:nvPicPr>
        <xdr:cNvPr id="304" name="Рисунок 303">
          <a:extLst>
            <a:ext uri="{FF2B5EF4-FFF2-40B4-BE49-F238E27FC236}">
              <a16:creationId xmlns:a16="http://schemas.microsoft.com/office/drawing/2014/main" xmlns="" id="{168E8D32-CE68-4E0C-A202-F064B79DB6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439583" y="101959832"/>
          <a:ext cx="1221012" cy="864307"/>
        </a:xfrm>
        <a:prstGeom prst="rect">
          <a:avLst/>
        </a:prstGeom>
      </xdr:spPr>
    </xdr:pic>
    <xdr:clientData/>
  </xdr:twoCellAnchor>
  <xdr:twoCellAnchor>
    <xdr:from>
      <xdr:col>2</xdr:col>
      <xdr:colOff>222250</xdr:colOff>
      <xdr:row>9</xdr:row>
      <xdr:rowOff>228600</xdr:rowOff>
    </xdr:from>
    <xdr:to>
      <xdr:col>2</xdr:col>
      <xdr:colOff>1223884</xdr:colOff>
      <xdr:row>9</xdr:row>
      <xdr:rowOff>1047750</xdr:rowOff>
    </xdr:to>
    <xdr:pic>
      <xdr:nvPicPr>
        <xdr:cNvPr id="1099" name="Рисунок 1098">
          <a:extLst>
            <a:ext uri="{FF2B5EF4-FFF2-40B4-BE49-F238E27FC236}">
              <a16:creationId xmlns:a16="http://schemas.microsoft.com/office/drawing/2014/main" xmlns="" id="{B1378F6D-E063-EA38-C204-D394FD49D7C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8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155825" y="25546050"/>
          <a:ext cx="1001634" cy="819150"/>
        </a:xfrm>
        <a:prstGeom prst="rect">
          <a:avLst/>
        </a:prstGeom>
      </xdr:spPr>
    </xdr:pic>
    <xdr:clientData/>
  </xdr:twoCellAnchor>
  <xdr:twoCellAnchor>
    <xdr:from>
      <xdr:col>3</xdr:col>
      <xdr:colOff>314326</xdr:colOff>
      <xdr:row>9</xdr:row>
      <xdr:rowOff>19049</xdr:rowOff>
    </xdr:from>
    <xdr:to>
      <xdr:col>3</xdr:col>
      <xdr:colOff>929787</xdr:colOff>
      <xdr:row>9</xdr:row>
      <xdr:rowOff>1114424</xdr:rowOff>
    </xdr:to>
    <xdr:pic>
      <xdr:nvPicPr>
        <xdr:cNvPr id="310" name="Рисунок 309">
          <a:extLst>
            <a:ext uri="{FF2B5EF4-FFF2-40B4-BE49-F238E27FC236}">
              <a16:creationId xmlns:a16="http://schemas.microsoft.com/office/drawing/2014/main" xmlns="" id="{E0AEEB52-1BDC-CC0F-CA4C-0B8311D1C22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9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3676651" y="25336499"/>
          <a:ext cx="615461" cy="1095375"/>
        </a:xfrm>
        <a:prstGeom prst="rect">
          <a:avLst/>
        </a:prstGeom>
      </xdr:spPr>
    </xdr:pic>
    <xdr:clientData/>
  </xdr:twoCellAnchor>
  <xdr:twoCellAnchor>
    <xdr:from>
      <xdr:col>2</xdr:col>
      <xdr:colOff>104153</xdr:colOff>
      <xdr:row>13</xdr:row>
      <xdr:rowOff>203575</xdr:rowOff>
    </xdr:from>
    <xdr:to>
      <xdr:col>2</xdr:col>
      <xdr:colOff>1258794</xdr:colOff>
      <xdr:row>13</xdr:row>
      <xdr:rowOff>953497</xdr:rowOff>
    </xdr:to>
    <xdr:pic>
      <xdr:nvPicPr>
        <xdr:cNvPr id="1268" name="Рисунок 1267">
          <a:extLst>
            <a:ext uri="{FF2B5EF4-FFF2-40B4-BE49-F238E27FC236}">
              <a16:creationId xmlns:a16="http://schemas.microsoft.com/office/drawing/2014/main" xmlns="" id="{2C94CEB8-2A57-B6F4-5A4A-D28A501E0A9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0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031565" y="5380693"/>
          <a:ext cx="1154641" cy="749922"/>
        </a:xfrm>
        <a:prstGeom prst="rect">
          <a:avLst/>
        </a:prstGeom>
      </xdr:spPr>
    </xdr:pic>
    <xdr:clientData/>
  </xdr:twoCellAnchor>
  <xdr:twoCellAnchor>
    <xdr:from>
      <xdr:col>3</xdr:col>
      <xdr:colOff>324835</xdr:colOff>
      <xdr:row>20</xdr:row>
      <xdr:rowOff>9525</xdr:rowOff>
    </xdr:from>
    <xdr:to>
      <xdr:col>3</xdr:col>
      <xdr:colOff>994870</xdr:colOff>
      <xdr:row>20</xdr:row>
      <xdr:rowOff>1152525</xdr:rowOff>
    </xdr:to>
    <xdr:pic>
      <xdr:nvPicPr>
        <xdr:cNvPr id="332" name="Рисунок 331">
          <a:extLst>
            <a:ext uri="{FF2B5EF4-FFF2-40B4-BE49-F238E27FC236}">
              <a16:creationId xmlns:a16="http://schemas.microsoft.com/office/drawing/2014/main" xmlns="" id="{F39679E8-7960-92E7-5407-3CB460A6B47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3687160" y="37004625"/>
          <a:ext cx="670035" cy="1143000"/>
        </a:xfrm>
        <a:prstGeom prst="rect">
          <a:avLst/>
        </a:prstGeom>
      </xdr:spPr>
    </xdr:pic>
    <xdr:clientData/>
  </xdr:twoCellAnchor>
  <xdr:twoCellAnchor>
    <xdr:from>
      <xdr:col>2</xdr:col>
      <xdr:colOff>19049</xdr:colOff>
      <xdr:row>20</xdr:row>
      <xdr:rowOff>352425</xdr:rowOff>
    </xdr:from>
    <xdr:to>
      <xdr:col>2</xdr:col>
      <xdr:colOff>1400174</xdr:colOff>
      <xdr:row>20</xdr:row>
      <xdr:rowOff>923926</xdr:rowOff>
    </xdr:to>
    <xdr:pic>
      <xdr:nvPicPr>
        <xdr:cNvPr id="335" name="Рисунок 334">
          <a:extLst>
            <a:ext uri="{FF2B5EF4-FFF2-40B4-BE49-F238E27FC236}">
              <a16:creationId xmlns:a16="http://schemas.microsoft.com/office/drawing/2014/main" xmlns="" id="{7D0F4388-162D-486A-78CF-03F7335FC2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2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 flipH="1">
          <a:off x="1952624" y="37347525"/>
          <a:ext cx="1381125" cy="571501"/>
        </a:xfrm>
        <a:prstGeom prst="rect">
          <a:avLst/>
        </a:prstGeom>
      </xdr:spPr>
    </xdr:pic>
    <xdr:clientData/>
  </xdr:twoCellAnchor>
  <xdr:twoCellAnchor>
    <xdr:from>
      <xdr:col>3</xdr:col>
      <xdr:colOff>42333</xdr:colOff>
      <xdr:row>39</xdr:row>
      <xdr:rowOff>148167</xdr:rowOff>
    </xdr:from>
    <xdr:to>
      <xdr:col>3</xdr:col>
      <xdr:colOff>1200209</xdr:colOff>
      <xdr:row>39</xdr:row>
      <xdr:rowOff>1079501</xdr:rowOff>
    </xdr:to>
    <xdr:pic>
      <xdr:nvPicPr>
        <xdr:cNvPr id="1329" name="Рисунок 1328">
          <a:extLst>
            <a:ext uri="{FF2B5EF4-FFF2-40B4-BE49-F238E27FC236}">
              <a16:creationId xmlns:a16="http://schemas.microsoft.com/office/drawing/2014/main" xmlns="" id="{27D453DF-EF25-BA98-4915-A20C021A0EE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3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3407833" y="98171000"/>
          <a:ext cx="1157876" cy="931334"/>
        </a:xfrm>
        <a:prstGeom prst="rect">
          <a:avLst/>
        </a:prstGeom>
      </xdr:spPr>
    </xdr:pic>
    <xdr:clientData/>
  </xdr:twoCellAnchor>
  <xdr:twoCellAnchor>
    <xdr:from>
      <xdr:col>2</xdr:col>
      <xdr:colOff>63499</xdr:colOff>
      <xdr:row>39</xdr:row>
      <xdr:rowOff>52916</xdr:rowOff>
    </xdr:from>
    <xdr:to>
      <xdr:col>2</xdr:col>
      <xdr:colOff>1354666</xdr:colOff>
      <xdr:row>39</xdr:row>
      <xdr:rowOff>1117065</xdr:rowOff>
    </xdr:to>
    <xdr:pic>
      <xdr:nvPicPr>
        <xdr:cNvPr id="1331" name="Рисунок 1330">
          <a:extLst>
            <a:ext uri="{FF2B5EF4-FFF2-40B4-BE49-F238E27FC236}">
              <a16:creationId xmlns:a16="http://schemas.microsoft.com/office/drawing/2014/main" xmlns="" id="{0D0AB96F-A37D-8ACA-0865-1355D993FD2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4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000249" y="98075749"/>
          <a:ext cx="1291167" cy="1064149"/>
        </a:xfrm>
        <a:prstGeom prst="rect">
          <a:avLst/>
        </a:prstGeom>
      </xdr:spPr>
    </xdr:pic>
    <xdr:clientData/>
  </xdr:twoCellAnchor>
  <xdr:twoCellAnchor>
    <xdr:from>
      <xdr:col>2</xdr:col>
      <xdr:colOff>148168</xdr:colOff>
      <xdr:row>58</xdr:row>
      <xdr:rowOff>241447</xdr:rowOff>
    </xdr:from>
    <xdr:to>
      <xdr:col>2</xdr:col>
      <xdr:colOff>1365250</xdr:colOff>
      <xdr:row>58</xdr:row>
      <xdr:rowOff>920749</xdr:rowOff>
    </xdr:to>
    <xdr:pic>
      <xdr:nvPicPr>
        <xdr:cNvPr id="1381" name="Рисунок 1380">
          <a:extLst>
            <a:ext uri="{FF2B5EF4-FFF2-40B4-BE49-F238E27FC236}">
              <a16:creationId xmlns:a16="http://schemas.microsoft.com/office/drawing/2014/main" xmlns="" id="{C9022534-640C-4857-31D1-BE1990B9E47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5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084918" y="177766280"/>
          <a:ext cx="1217082" cy="679302"/>
        </a:xfrm>
        <a:prstGeom prst="rect">
          <a:avLst/>
        </a:prstGeom>
      </xdr:spPr>
    </xdr:pic>
    <xdr:clientData/>
  </xdr:twoCellAnchor>
  <xdr:twoCellAnchor>
    <xdr:from>
      <xdr:col>3</xdr:col>
      <xdr:colOff>10583</xdr:colOff>
      <xdr:row>63</xdr:row>
      <xdr:rowOff>319051</xdr:rowOff>
    </xdr:from>
    <xdr:to>
      <xdr:col>4</xdr:col>
      <xdr:colOff>5283</xdr:colOff>
      <xdr:row>63</xdr:row>
      <xdr:rowOff>878416</xdr:rowOff>
    </xdr:to>
    <xdr:pic>
      <xdr:nvPicPr>
        <xdr:cNvPr id="60" name="Рисунок 59">
          <a:extLst>
            <a:ext uri="{FF2B5EF4-FFF2-40B4-BE49-F238E27FC236}">
              <a16:creationId xmlns:a16="http://schemas.microsoft.com/office/drawing/2014/main" xmlns="" id="{A096BF6D-9736-4EEE-F3B4-02464FF1CDB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6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3376083" y="210927384"/>
          <a:ext cx="1211783" cy="559365"/>
        </a:xfrm>
        <a:prstGeom prst="rect">
          <a:avLst/>
        </a:prstGeom>
      </xdr:spPr>
    </xdr:pic>
    <xdr:clientData/>
  </xdr:twoCellAnchor>
  <xdr:twoCellAnchor>
    <xdr:from>
      <xdr:col>2</xdr:col>
      <xdr:colOff>52915</xdr:colOff>
      <xdr:row>63</xdr:row>
      <xdr:rowOff>254000</xdr:rowOff>
    </xdr:from>
    <xdr:to>
      <xdr:col>2</xdr:col>
      <xdr:colOff>1386003</xdr:colOff>
      <xdr:row>63</xdr:row>
      <xdr:rowOff>899584</xdr:rowOff>
    </xdr:to>
    <xdr:pic>
      <xdr:nvPicPr>
        <xdr:cNvPr id="1346" name="Рисунок 1345">
          <a:extLst>
            <a:ext uri="{FF2B5EF4-FFF2-40B4-BE49-F238E27FC236}">
              <a16:creationId xmlns:a16="http://schemas.microsoft.com/office/drawing/2014/main" xmlns="" id="{E1FFECA0-5DD1-5EC6-D482-31F2AF560A6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7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1989665" y="210862333"/>
          <a:ext cx="1333088" cy="645584"/>
        </a:xfrm>
        <a:prstGeom prst="rect">
          <a:avLst/>
        </a:prstGeom>
      </xdr:spPr>
    </xdr:pic>
    <xdr:clientData/>
  </xdr:twoCellAnchor>
  <xdr:twoCellAnchor>
    <xdr:from>
      <xdr:col>3</xdr:col>
      <xdr:colOff>306918</xdr:colOff>
      <xdr:row>11</xdr:row>
      <xdr:rowOff>21168</xdr:rowOff>
    </xdr:from>
    <xdr:to>
      <xdr:col>3</xdr:col>
      <xdr:colOff>941918</xdr:colOff>
      <xdr:row>11</xdr:row>
      <xdr:rowOff>1114415</xdr:rowOff>
    </xdr:to>
    <xdr:pic>
      <xdr:nvPicPr>
        <xdr:cNvPr id="23" name="Рисунок 22">
          <a:extLst>
            <a:ext uri="{FF2B5EF4-FFF2-40B4-BE49-F238E27FC236}">
              <a16:creationId xmlns:a16="http://schemas.microsoft.com/office/drawing/2014/main" xmlns="" id="{E7BA6A71-0648-CA4D-45A8-D2B66F532EB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8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3672418" y="26543001"/>
          <a:ext cx="635000" cy="1093247"/>
        </a:xfrm>
        <a:prstGeom prst="rect">
          <a:avLst/>
        </a:prstGeom>
      </xdr:spPr>
    </xdr:pic>
    <xdr:clientData/>
  </xdr:twoCellAnchor>
  <xdr:twoCellAnchor>
    <xdr:from>
      <xdr:col>3</xdr:col>
      <xdr:colOff>275165</xdr:colOff>
      <xdr:row>38</xdr:row>
      <xdr:rowOff>52918</xdr:rowOff>
    </xdr:from>
    <xdr:to>
      <xdr:col>3</xdr:col>
      <xdr:colOff>848624</xdr:colOff>
      <xdr:row>38</xdr:row>
      <xdr:rowOff>1100667</xdr:rowOff>
    </xdr:to>
    <xdr:pic>
      <xdr:nvPicPr>
        <xdr:cNvPr id="59" name="Рисунок 58">
          <a:extLst>
            <a:ext uri="{FF2B5EF4-FFF2-40B4-BE49-F238E27FC236}">
              <a16:creationId xmlns:a16="http://schemas.microsoft.com/office/drawing/2014/main" xmlns="" id="{C1B7EC29-AB0D-398F-3C51-51CA12288C1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9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3640665" y="90328751"/>
          <a:ext cx="573459" cy="1047749"/>
        </a:xfrm>
        <a:prstGeom prst="rect">
          <a:avLst/>
        </a:prstGeom>
      </xdr:spPr>
    </xdr:pic>
    <xdr:clientData/>
  </xdr:twoCellAnchor>
  <xdr:twoCellAnchor>
    <xdr:from>
      <xdr:col>3</xdr:col>
      <xdr:colOff>179918</xdr:colOff>
      <xdr:row>55</xdr:row>
      <xdr:rowOff>63501</xdr:rowOff>
    </xdr:from>
    <xdr:to>
      <xdr:col>3</xdr:col>
      <xdr:colOff>1090084</xdr:colOff>
      <xdr:row>55</xdr:row>
      <xdr:rowOff>1114777</xdr:rowOff>
    </xdr:to>
    <xdr:pic>
      <xdr:nvPicPr>
        <xdr:cNvPr id="1124" name="Рисунок 1123">
          <a:extLst>
            <a:ext uri="{FF2B5EF4-FFF2-40B4-BE49-F238E27FC236}">
              <a16:creationId xmlns:a16="http://schemas.microsoft.com/office/drawing/2014/main" xmlns="" id="{B1D3378A-3AA8-8718-04B3-3A2ACB7DB14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0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3545418" y="168285584"/>
          <a:ext cx="910166" cy="1051276"/>
        </a:xfrm>
        <a:prstGeom prst="rect">
          <a:avLst/>
        </a:prstGeom>
      </xdr:spPr>
    </xdr:pic>
    <xdr:clientData/>
  </xdr:twoCellAnchor>
  <xdr:twoCellAnchor>
    <xdr:from>
      <xdr:col>2</xdr:col>
      <xdr:colOff>95249</xdr:colOff>
      <xdr:row>73</xdr:row>
      <xdr:rowOff>243417</xdr:rowOff>
    </xdr:from>
    <xdr:to>
      <xdr:col>2</xdr:col>
      <xdr:colOff>1370288</xdr:colOff>
      <xdr:row>73</xdr:row>
      <xdr:rowOff>973666</xdr:rowOff>
    </xdr:to>
    <xdr:pic>
      <xdr:nvPicPr>
        <xdr:cNvPr id="1154" name="Рисунок 1153">
          <a:extLst>
            <a:ext uri="{FF2B5EF4-FFF2-40B4-BE49-F238E27FC236}">
              <a16:creationId xmlns:a16="http://schemas.microsoft.com/office/drawing/2014/main" xmlns="" id="{113B1B93-5DED-7CCB-6813-C67BC1DA325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031999" y="225911834"/>
          <a:ext cx="1275039" cy="730249"/>
        </a:xfrm>
        <a:prstGeom prst="rect">
          <a:avLst/>
        </a:prstGeom>
      </xdr:spPr>
    </xdr:pic>
    <xdr:clientData/>
  </xdr:twoCellAnchor>
  <xdr:twoCellAnchor>
    <xdr:from>
      <xdr:col>3</xdr:col>
      <xdr:colOff>285751</xdr:colOff>
      <xdr:row>25</xdr:row>
      <xdr:rowOff>66675</xdr:rowOff>
    </xdr:from>
    <xdr:to>
      <xdr:col>3</xdr:col>
      <xdr:colOff>903353</xdr:colOff>
      <xdr:row>25</xdr:row>
      <xdr:rowOff>1152525</xdr:rowOff>
    </xdr:to>
    <xdr:pic>
      <xdr:nvPicPr>
        <xdr:cNvPr id="1196" name="Рисунок 1195">
          <a:extLst>
            <a:ext uri="{FF2B5EF4-FFF2-40B4-BE49-F238E27FC236}">
              <a16:creationId xmlns:a16="http://schemas.microsoft.com/office/drawing/2014/main" xmlns="" id="{96665281-AE19-4D92-BEE2-9EFE9194DB2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2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3651251" y="51374675"/>
          <a:ext cx="617602" cy="1085850"/>
        </a:xfrm>
        <a:prstGeom prst="rect">
          <a:avLst/>
        </a:prstGeom>
      </xdr:spPr>
    </xdr:pic>
    <xdr:clientData/>
  </xdr:twoCellAnchor>
  <xdr:twoCellAnchor>
    <xdr:from>
      <xdr:col>2</xdr:col>
      <xdr:colOff>45243</xdr:colOff>
      <xdr:row>25</xdr:row>
      <xdr:rowOff>352424</xdr:rowOff>
    </xdr:from>
    <xdr:to>
      <xdr:col>2</xdr:col>
      <xdr:colOff>1340642</xdr:colOff>
      <xdr:row>25</xdr:row>
      <xdr:rowOff>904875</xdr:rowOff>
    </xdr:to>
    <xdr:pic>
      <xdr:nvPicPr>
        <xdr:cNvPr id="1197" name="Рисунок 1196">
          <a:extLst>
            <a:ext uri="{FF2B5EF4-FFF2-40B4-BE49-F238E27FC236}">
              <a16:creationId xmlns:a16="http://schemas.microsoft.com/office/drawing/2014/main" xmlns="" id="{80BC8F85-CF2D-4246-9044-323EB5ED836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3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 flipH="1">
          <a:off x="1985962" y="77743049"/>
          <a:ext cx="1295399" cy="552451"/>
        </a:xfrm>
        <a:prstGeom prst="rect">
          <a:avLst/>
        </a:prstGeom>
      </xdr:spPr>
    </xdr:pic>
    <xdr:clientData/>
  </xdr:twoCellAnchor>
  <xdr:twoCellAnchor>
    <xdr:from>
      <xdr:col>3</xdr:col>
      <xdr:colOff>309562</xdr:colOff>
      <xdr:row>21</xdr:row>
      <xdr:rowOff>23813</xdr:rowOff>
    </xdr:from>
    <xdr:to>
      <xdr:col>3</xdr:col>
      <xdr:colOff>964405</xdr:colOff>
      <xdr:row>21</xdr:row>
      <xdr:rowOff>1171098</xdr:rowOff>
    </xdr:to>
    <xdr:pic>
      <xdr:nvPicPr>
        <xdr:cNvPr id="33" name="Рисунок 32">
          <a:extLst>
            <a:ext uri="{FF2B5EF4-FFF2-40B4-BE49-F238E27FC236}">
              <a16:creationId xmlns:a16="http://schemas.microsoft.com/office/drawing/2014/main" xmlns="" id="{6BB0BCF6-2E40-BEF0-0C91-A96C63C5ABA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4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3679031" y="53613844"/>
          <a:ext cx="654843" cy="1147285"/>
        </a:xfrm>
        <a:prstGeom prst="rect">
          <a:avLst/>
        </a:prstGeom>
      </xdr:spPr>
    </xdr:pic>
    <xdr:clientData/>
  </xdr:twoCellAnchor>
  <xdr:twoCellAnchor>
    <xdr:from>
      <xdr:col>2</xdr:col>
      <xdr:colOff>273844</xdr:colOff>
      <xdr:row>21</xdr:row>
      <xdr:rowOff>59531</xdr:rowOff>
    </xdr:from>
    <xdr:to>
      <xdr:col>2</xdr:col>
      <xdr:colOff>1238249</xdr:colOff>
      <xdr:row>21</xdr:row>
      <xdr:rowOff>1163130</xdr:rowOff>
    </xdr:to>
    <xdr:pic>
      <xdr:nvPicPr>
        <xdr:cNvPr id="41" name="Рисунок 40">
          <a:extLst>
            <a:ext uri="{FF2B5EF4-FFF2-40B4-BE49-F238E27FC236}">
              <a16:creationId xmlns:a16="http://schemas.microsoft.com/office/drawing/2014/main" xmlns="" id="{AC92219E-A3CC-3CF0-6B15-7CE81D28A84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5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214563" y="53649562"/>
          <a:ext cx="964405" cy="1103599"/>
        </a:xfrm>
        <a:prstGeom prst="rect">
          <a:avLst/>
        </a:prstGeom>
      </xdr:spPr>
    </xdr:pic>
    <xdr:clientData/>
  </xdr:twoCellAnchor>
  <xdr:twoCellAnchor>
    <xdr:from>
      <xdr:col>3</xdr:col>
      <xdr:colOff>321469</xdr:colOff>
      <xdr:row>25</xdr:row>
      <xdr:rowOff>0</xdr:rowOff>
    </xdr:from>
    <xdr:to>
      <xdr:col>3</xdr:col>
      <xdr:colOff>963216</xdr:colOff>
      <xdr:row>25</xdr:row>
      <xdr:rowOff>0</xdr:rowOff>
    </xdr:to>
    <xdr:pic>
      <xdr:nvPicPr>
        <xdr:cNvPr id="268" name="Рисунок 267">
          <a:extLst>
            <a:ext uri="{FF2B5EF4-FFF2-40B4-BE49-F238E27FC236}">
              <a16:creationId xmlns:a16="http://schemas.microsoft.com/office/drawing/2014/main" xmlns="" id="{8B0602BB-531A-9503-F991-A913FB23F72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6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3690938" y="72687655"/>
          <a:ext cx="641747" cy="1166813"/>
        </a:xfrm>
        <a:prstGeom prst="rect">
          <a:avLst/>
        </a:prstGeom>
      </xdr:spPr>
    </xdr:pic>
    <xdr:clientData/>
  </xdr:twoCellAnchor>
  <xdr:twoCellAnchor>
    <xdr:from>
      <xdr:col>2</xdr:col>
      <xdr:colOff>214312</xdr:colOff>
      <xdr:row>22</xdr:row>
      <xdr:rowOff>11906</xdr:rowOff>
    </xdr:from>
    <xdr:to>
      <xdr:col>2</xdr:col>
      <xdr:colOff>1262062</xdr:colOff>
      <xdr:row>22</xdr:row>
      <xdr:rowOff>1131094</xdr:rowOff>
    </xdr:to>
    <xdr:pic>
      <xdr:nvPicPr>
        <xdr:cNvPr id="270" name="Изображение 3">
          <a:extLst>
            <a:ext uri="{FF2B5EF4-FFF2-40B4-BE49-F238E27FC236}">
              <a16:creationId xmlns:a16="http://schemas.microsoft.com/office/drawing/2014/main" xmlns="" id="{2FE61D6B-11E1-4F41-9D04-3273AE59CE7C}"/>
            </a:ext>
          </a:extLst>
        </xdr:cNvPr>
        <xdr:cNvPicPr/>
      </xdr:nvPicPr>
      <xdr:blipFill rotWithShape="1">
        <a:blip xmlns:r="http://schemas.openxmlformats.org/officeDocument/2006/relationships" r:embed="rId27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155031" y="54780656"/>
          <a:ext cx="1047750" cy="1119188"/>
        </a:xfrm>
        <a:prstGeom prst="rect">
          <a:avLst/>
        </a:prstGeom>
        <a:ln w="0">
          <a:noFill/>
        </a:ln>
      </xdr:spPr>
    </xdr:pic>
    <xdr:clientData/>
  </xdr:twoCellAnchor>
  <xdr:twoCellAnchor>
    <xdr:from>
      <xdr:col>3</xdr:col>
      <xdr:colOff>321467</xdr:colOff>
      <xdr:row>22</xdr:row>
      <xdr:rowOff>23812</xdr:rowOff>
    </xdr:from>
    <xdr:to>
      <xdr:col>3</xdr:col>
      <xdr:colOff>988218</xdr:colOff>
      <xdr:row>22</xdr:row>
      <xdr:rowOff>1127656</xdr:rowOff>
    </xdr:to>
    <xdr:pic>
      <xdr:nvPicPr>
        <xdr:cNvPr id="30" name="Рисунок 29">
          <a:extLst>
            <a:ext uri="{FF2B5EF4-FFF2-40B4-BE49-F238E27FC236}">
              <a16:creationId xmlns:a16="http://schemas.microsoft.com/office/drawing/2014/main" xmlns="" id="{8F6AFAED-6636-FAFF-E728-006CD19316A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8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3690936" y="54792562"/>
          <a:ext cx="666751" cy="1103844"/>
        </a:xfrm>
        <a:prstGeom prst="rect">
          <a:avLst/>
        </a:prstGeom>
      </xdr:spPr>
    </xdr:pic>
    <xdr:clientData/>
  </xdr:twoCellAnchor>
  <xdr:twoCellAnchor>
    <xdr:from>
      <xdr:col>3</xdr:col>
      <xdr:colOff>127000</xdr:colOff>
      <xdr:row>73</xdr:row>
      <xdr:rowOff>63500</xdr:rowOff>
    </xdr:from>
    <xdr:to>
      <xdr:col>3</xdr:col>
      <xdr:colOff>1081287</xdr:colOff>
      <xdr:row>73</xdr:row>
      <xdr:rowOff>1090083</xdr:rowOff>
    </xdr:to>
    <xdr:pic>
      <xdr:nvPicPr>
        <xdr:cNvPr id="453" name="Рисунок 452">
          <a:extLst>
            <a:ext uri="{FF2B5EF4-FFF2-40B4-BE49-F238E27FC236}">
              <a16:creationId xmlns:a16="http://schemas.microsoft.com/office/drawing/2014/main" xmlns="" id="{0F47EBD9-D3F0-A536-A348-3646ADB9E4C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9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3492500" y="257873500"/>
          <a:ext cx="954287" cy="1026583"/>
        </a:xfrm>
        <a:prstGeom prst="rect">
          <a:avLst/>
        </a:prstGeom>
      </xdr:spPr>
    </xdr:pic>
    <xdr:clientData/>
  </xdr:twoCellAnchor>
  <xdr:twoCellAnchor>
    <xdr:from>
      <xdr:col>3</xdr:col>
      <xdr:colOff>344713</xdr:colOff>
      <xdr:row>26</xdr:row>
      <xdr:rowOff>54428</xdr:rowOff>
    </xdr:from>
    <xdr:to>
      <xdr:col>3</xdr:col>
      <xdr:colOff>961570</xdr:colOff>
      <xdr:row>26</xdr:row>
      <xdr:rowOff>1171151</xdr:rowOff>
    </xdr:to>
    <xdr:pic>
      <xdr:nvPicPr>
        <xdr:cNvPr id="32" name="Рисунок 31">
          <a:extLst>
            <a:ext uri="{FF2B5EF4-FFF2-40B4-BE49-F238E27FC236}">
              <a16:creationId xmlns:a16="http://schemas.microsoft.com/office/drawing/2014/main" xmlns="" id="{81B463F1-25CB-4B49-97EE-67406930FCB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0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3707038" y="79883453"/>
          <a:ext cx="616857" cy="1116723"/>
        </a:xfrm>
        <a:prstGeom prst="rect">
          <a:avLst/>
        </a:prstGeom>
      </xdr:spPr>
    </xdr:pic>
    <xdr:clientData/>
  </xdr:twoCellAnchor>
  <xdr:twoCellAnchor>
    <xdr:from>
      <xdr:col>2</xdr:col>
      <xdr:colOff>142423</xdr:colOff>
      <xdr:row>27</xdr:row>
      <xdr:rowOff>355600</xdr:rowOff>
    </xdr:from>
    <xdr:to>
      <xdr:col>2</xdr:col>
      <xdr:colOff>1284227</xdr:colOff>
      <xdr:row>27</xdr:row>
      <xdr:rowOff>857250</xdr:rowOff>
    </xdr:to>
    <xdr:pic>
      <xdr:nvPicPr>
        <xdr:cNvPr id="35" name="Рисунок 34">
          <a:extLst>
            <a:ext uri="{FF2B5EF4-FFF2-40B4-BE49-F238E27FC236}">
              <a16:creationId xmlns:a16="http://schemas.microsoft.com/office/drawing/2014/main" xmlns="" id="{F5B7BCCA-F04D-45AC-852D-9AFA859DE53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2079173" y="82693933"/>
          <a:ext cx="1141804" cy="501650"/>
        </a:xfrm>
        <a:prstGeom prst="rect">
          <a:avLst/>
        </a:prstGeom>
      </xdr:spPr>
    </xdr:pic>
    <xdr:clientData/>
  </xdr:twoCellAnchor>
  <xdr:twoCellAnchor>
    <xdr:from>
      <xdr:col>3</xdr:col>
      <xdr:colOff>326572</xdr:colOff>
      <xdr:row>27</xdr:row>
      <xdr:rowOff>18143</xdr:rowOff>
    </xdr:from>
    <xdr:to>
      <xdr:col>3</xdr:col>
      <xdr:colOff>967101</xdr:colOff>
      <xdr:row>28</xdr:row>
      <xdr:rowOff>0</xdr:rowOff>
    </xdr:to>
    <xdr:pic>
      <xdr:nvPicPr>
        <xdr:cNvPr id="47" name="Рисунок 46">
          <a:extLst>
            <a:ext uri="{FF2B5EF4-FFF2-40B4-BE49-F238E27FC236}">
              <a16:creationId xmlns:a16="http://schemas.microsoft.com/office/drawing/2014/main" xmlns="" id="{FD2B92A7-AAFB-4D30-9EBB-F41A1AD6E21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3688897" y="82209368"/>
          <a:ext cx="640529" cy="1162957"/>
        </a:xfrm>
        <a:prstGeom prst="rect">
          <a:avLst/>
        </a:prstGeom>
      </xdr:spPr>
    </xdr:pic>
    <xdr:clientData/>
  </xdr:twoCellAnchor>
  <xdr:twoCellAnchor>
    <xdr:from>
      <xdr:col>2</xdr:col>
      <xdr:colOff>34925</xdr:colOff>
      <xdr:row>26</xdr:row>
      <xdr:rowOff>269875</xdr:rowOff>
    </xdr:from>
    <xdr:to>
      <xdr:col>2</xdr:col>
      <xdr:colOff>1368426</xdr:colOff>
      <xdr:row>26</xdr:row>
      <xdr:rowOff>991054</xdr:rowOff>
    </xdr:to>
    <xdr:pic>
      <xdr:nvPicPr>
        <xdr:cNvPr id="48" name="Рисунок 47">
          <a:extLst>
            <a:ext uri="{FF2B5EF4-FFF2-40B4-BE49-F238E27FC236}">
              <a16:creationId xmlns:a16="http://schemas.microsoft.com/office/drawing/2014/main" xmlns="" id="{13B8AE0C-D6ED-4478-9FC2-C03F269EAC9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3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1971675" y="80237542"/>
          <a:ext cx="1333501" cy="721179"/>
        </a:xfrm>
        <a:prstGeom prst="rect">
          <a:avLst/>
        </a:prstGeom>
      </xdr:spPr>
    </xdr:pic>
    <xdr:clientData/>
  </xdr:twoCellAnchor>
  <xdr:twoCellAnchor>
    <xdr:from>
      <xdr:col>2</xdr:col>
      <xdr:colOff>40820</xdr:colOff>
      <xdr:row>28</xdr:row>
      <xdr:rowOff>469697</xdr:rowOff>
    </xdr:from>
    <xdr:to>
      <xdr:col>2</xdr:col>
      <xdr:colOff>1397000</xdr:colOff>
      <xdr:row>28</xdr:row>
      <xdr:rowOff>816428</xdr:rowOff>
    </xdr:to>
    <xdr:pic>
      <xdr:nvPicPr>
        <xdr:cNvPr id="51" name="Рисунок 50">
          <a:extLst>
            <a:ext uri="{FF2B5EF4-FFF2-40B4-BE49-F238E27FC236}">
              <a16:creationId xmlns:a16="http://schemas.microsoft.com/office/drawing/2014/main" xmlns="" id="{F5222B5C-61DA-4A96-8399-876B31E9DF7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4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1977570" y="83993364"/>
          <a:ext cx="1356180" cy="346731"/>
        </a:xfrm>
        <a:prstGeom prst="rect">
          <a:avLst/>
        </a:prstGeom>
      </xdr:spPr>
    </xdr:pic>
    <xdr:clientData/>
  </xdr:twoCellAnchor>
  <xdr:twoCellAnchor>
    <xdr:from>
      <xdr:col>3</xdr:col>
      <xdr:colOff>326573</xdr:colOff>
      <xdr:row>28</xdr:row>
      <xdr:rowOff>18143</xdr:rowOff>
    </xdr:from>
    <xdr:to>
      <xdr:col>3</xdr:col>
      <xdr:colOff>961571</xdr:colOff>
      <xdr:row>28</xdr:row>
      <xdr:rowOff>1165237</xdr:rowOff>
    </xdr:to>
    <xdr:pic>
      <xdr:nvPicPr>
        <xdr:cNvPr id="55" name="Рисунок 54">
          <a:extLst>
            <a:ext uri="{FF2B5EF4-FFF2-40B4-BE49-F238E27FC236}">
              <a16:creationId xmlns:a16="http://schemas.microsoft.com/office/drawing/2014/main" xmlns="" id="{7C7AD284-6946-4DEC-8F07-E82ED3B2093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5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3688898" y="83390468"/>
          <a:ext cx="634998" cy="1147094"/>
        </a:xfrm>
        <a:prstGeom prst="rect">
          <a:avLst/>
        </a:prstGeom>
      </xdr:spPr>
    </xdr:pic>
    <xdr:clientData/>
  </xdr:twoCellAnchor>
  <xdr:twoCellAnchor>
    <xdr:from>
      <xdr:col>2</xdr:col>
      <xdr:colOff>476250</xdr:colOff>
      <xdr:row>29</xdr:row>
      <xdr:rowOff>10585</xdr:rowOff>
    </xdr:from>
    <xdr:to>
      <xdr:col>2</xdr:col>
      <xdr:colOff>973667</xdr:colOff>
      <xdr:row>29</xdr:row>
      <xdr:rowOff>1238251</xdr:rowOff>
    </xdr:to>
    <xdr:pic>
      <xdr:nvPicPr>
        <xdr:cNvPr id="457" name="Рисунок 456">
          <a:extLst>
            <a:ext uri="{FF2B5EF4-FFF2-40B4-BE49-F238E27FC236}">
              <a16:creationId xmlns:a16="http://schemas.microsoft.com/office/drawing/2014/main" xmlns="" id="{195CEA01-D6AA-4092-9D79-21A939B5E99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6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409825" y="86926210"/>
          <a:ext cx="497417" cy="1227666"/>
        </a:xfrm>
        <a:prstGeom prst="rect">
          <a:avLst/>
        </a:prstGeom>
      </xdr:spPr>
    </xdr:pic>
    <xdr:clientData/>
  </xdr:twoCellAnchor>
  <xdr:twoCellAnchor>
    <xdr:from>
      <xdr:col>3</xdr:col>
      <xdr:colOff>317500</xdr:colOff>
      <xdr:row>29</xdr:row>
      <xdr:rowOff>21166</xdr:rowOff>
    </xdr:from>
    <xdr:to>
      <xdr:col>3</xdr:col>
      <xdr:colOff>1026584</xdr:colOff>
      <xdr:row>29</xdr:row>
      <xdr:rowOff>1259416</xdr:rowOff>
    </xdr:to>
    <xdr:pic>
      <xdr:nvPicPr>
        <xdr:cNvPr id="458" name="Рисунок 457">
          <a:extLst>
            <a:ext uri="{FF2B5EF4-FFF2-40B4-BE49-F238E27FC236}">
              <a16:creationId xmlns:a16="http://schemas.microsoft.com/office/drawing/2014/main" xmlns="" id="{8DC226E7-8343-4D7A-8C69-45630377EA4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7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3679825" y="86936791"/>
          <a:ext cx="709084" cy="1238250"/>
        </a:xfrm>
        <a:prstGeom prst="rect">
          <a:avLst/>
        </a:prstGeom>
      </xdr:spPr>
    </xdr:pic>
    <xdr:clientData/>
  </xdr:twoCellAnchor>
  <xdr:twoCellAnchor>
    <xdr:from>
      <xdr:col>2</xdr:col>
      <xdr:colOff>523875</xdr:colOff>
      <xdr:row>31</xdr:row>
      <xdr:rowOff>47624</xdr:rowOff>
    </xdr:from>
    <xdr:to>
      <xdr:col>2</xdr:col>
      <xdr:colOff>1005014</xdr:colOff>
      <xdr:row>31</xdr:row>
      <xdr:rowOff>1214437</xdr:rowOff>
    </xdr:to>
    <xdr:pic>
      <xdr:nvPicPr>
        <xdr:cNvPr id="460" name="Рисунок 459">
          <a:extLst>
            <a:ext uri="{FF2B5EF4-FFF2-40B4-BE49-F238E27FC236}">
              <a16:creationId xmlns:a16="http://schemas.microsoft.com/office/drawing/2014/main" xmlns="" id="{7750F5C1-2F5B-4B94-AE80-FC257A11299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8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457450" y="91954349"/>
          <a:ext cx="481139" cy="1166813"/>
        </a:xfrm>
        <a:prstGeom prst="rect">
          <a:avLst/>
        </a:prstGeom>
      </xdr:spPr>
    </xdr:pic>
    <xdr:clientData/>
  </xdr:twoCellAnchor>
  <xdr:twoCellAnchor>
    <xdr:from>
      <xdr:col>2</xdr:col>
      <xdr:colOff>444500</xdr:colOff>
      <xdr:row>30</xdr:row>
      <xdr:rowOff>10584</xdr:rowOff>
    </xdr:from>
    <xdr:to>
      <xdr:col>2</xdr:col>
      <xdr:colOff>994833</xdr:colOff>
      <xdr:row>30</xdr:row>
      <xdr:rowOff>1217339</xdr:rowOff>
    </xdr:to>
    <xdr:pic>
      <xdr:nvPicPr>
        <xdr:cNvPr id="463" name="Рисунок 462">
          <a:extLst>
            <a:ext uri="{FF2B5EF4-FFF2-40B4-BE49-F238E27FC236}">
              <a16:creationId xmlns:a16="http://schemas.microsoft.com/office/drawing/2014/main" xmlns="" id="{9E9025DD-CE50-4FB2-9B2A-1C213E95625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9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378075" y="90650484"/>
          <a:ext cx="550333" cy="1206755"/>
        </a:xfrm>
        <a:prstGeom prst="rect">
          <a:avLst/>
        </a:prstGeom>
      </xdr:spPr>
    </xdr:pic>
    <xdr:clientData/>
  </xdr:twoCellAnchor>
  <xdr:twoCellAnchor>
    <xdr:from>
      <xdr:col>3</xdr:col>
      <xdr:colOff>264583</xdr:colOff>
      <xdr:row>31</xdr:row>
      <xdr:rowOff>21166</xdr:rowOff>
    </xdr:from>
    <xdr:to>
      <xdr:col>3</xdr:col>
      <xdr:colOff>984250</xdr:colOff>
      <xdr:row>31</xdr:row>
      <xdr:rowOff>1242029</xdr:rowOff>
    </xdr:to>
    <xdr:pic>
      <xdr:nvPicPr>
        <xdr:cNvPr id="464" name="Рисунок 463">
          <a:extLst>
            <a:ext uri="{FF2B5EF4-FFF2-40B4-BE49-F238E27FC236}">
              <a16:creationId xmlns:a16="http://schemas.microsoft.com/office/drawing/2014/main" xmlns="" id="{88F3E4EA-D5EC-456A-B139-1336295CDBF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0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3626908" y="91927891"/>
          <a:ext cx="719667" cy="1220863"/>
        </a:xfrm>
        <a:prstGeom prst="rect">
          <a:avLst/>
        </a:prstGeom>
      </xdr:spPr>
    </xdr:pic>
    <xdr:clientData/>
  </xdr:twoCellAnchor>
  <xdr:twoCellAnchor>
    <xdr:from>
      <xdr:col>3</xdr:col>
      <xdr:colOff>275167</xdr:colOff>
      <xdr:row>30</xdr:row>
      <xdr:rowOff>31750</xdr:rowOff>
    </xdr:from>
    <xdr:to>
      <xdr:col>3</xdr:col>
      <xdr:colOff>973667</xdr:colOff>
      <xdr:row>30</xdr:row>
      <xdr:rowOff>1256987</xdr:rowOff>
    </xdr:to>
    <xdr:pic>
      <xdr:nvPicPr>
        <xdr:cNvPr id="465" name="Рисунок 464">
          <a:extLst>
            <a:ext uri="{FF2B5EF4-FFF2-40B4-BE49-F238E27FC236}">
              <a16:creationId xmlns:a16="http://schemas.microsoft.com/office/drawing/2014/main" xmlns="" id="{488B1506-48F3-44B7-932C-88CA945FC75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3637492" y="90671650"/>
          <a:ext cx="698500" cy="1225237"/>
        </a:xfrm>
        <a:prstGeom prst="rect">
          <a:avLst/>
        </a:prstGeom>
      </xdr:spPr>
    </xdr:pic>
    <xdr:clientData/>
  </xdr:twoCellAnchor>
  <xdr:twoCellAnchor>
    <xdr:from>
      <xdr:col>2</xdr:col>
      <xdr:colOff>392906</xdr:colOff>
      <xdr:row>33</xdr:row>
      <xdr:rowOff>23814</xdr:rowOff>
    </xdr:from>
    <xdr:to>
      <xdr:col>2</xdr:col>
      <xdr:colOff>1012032</xdr:colOff>
      <xdr:row>33</xdr:row>
      <xdr:rowOff>1238252</xdr:rowOff>
    </xdr:to>
    <xdr:pic>
      <xdr:nvPicPr>
        <xdr:cNvPr id="466" name="Рисунок 465">
          <a:extLst>
            <a:ext uri="{FF2B5EF4-FFF2-40B4-BE49-F238E27FC236}">
              <a16:creationId xmlns:a16="http://schemas.microsoft.com/office/drawing/2014/main" xmlns="" id="{0F4AB952-5506-4AE4-AD39-3D4A70214D5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326481" y="95635764"/>
          <a:ext cx="619126" cy="1214438"/>
        </a:xfrm>
        <a:prstGeom prst="rect">
          <a:avLst/>
        </a:prstGeom>
      </xdr:spPr>
    </xdr:pic>
    <xdr:clientData/>
  </xdr:twoCellAnchor>
  <xdr:twoCellAnchor>
    <xdr:from>
      <xdr:col>3</xdr:col>
      <xdr:colOff>226216</xdr:colOff>
      <xdr:row>33</xdr:row>
      <xdr:rowOff>35719</xdr:rowOff>
    </xdr:from>
    <xdr:to>
      <xdr:col>3</xdr:col>
      <xdr:colOff>916781</xdr:colOff>
      <xdr:row>34</xdr:row>
      <xdr:rowOff>4223</xdr:rowOff>
    </xdr:to>
    <xdr:pic>
      <xdr:nvPicPr>
        <xdr:cNvPr id="467" name="Рисунок 466">
          <a:extLst>
            <a:ext uri="{FF2B5EF4-FFF2-40B4-BE49-F238E27FC236}">
              <a16:creationId xmlns:a16="http://schemas.microsoft.com/office/drawing/2014/main" xmlns="" id="{9126F314-4474-48F6-B7EC-A482D86E6AC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3588541" y="95647669"/>
          <a:ext cx="690565" cy="1244854"/>
        </a:xfrm>
        <a:prstGeom prst="rect">
          <a:avLst/>
        </a:prstGeom>
      </xdr:spPr>
    </xdr:pic>
    <xdr:clientData/>
  </xdr:twoCellAnchor>
  <xdr:twoCellAnchor>
    <xdr:from>
      <xdr:col>2</xdr:col>
      <xdr:colOff>273845</xdr:colOff>
      <xdr:row>34</xdr:row>
      <xdr:rowOff>11908</xdr:rowOff>
    </xdr:from>
    <xdr:to>
      <xdr:col>2</xdr:col>
      <xdr:colOff>1083468</xdr:colOff>
      <xdr:row>34</xdr:row>
      <xdr:rowOff>1107638</xdr:rowOff>
    </xdr:to>
    <xdr:pic>
      <xdr:nvPicPr>
        <xdr:cNvPr id="468" name="Рисунок 467">
          <a:extLst>
            <a:ext uri="{FF2B5EF4-FFF2-40B4-BE49-F238E27FC236}">
              <a16:creationId xmlns:a16="http://schemas.microsoft.com/office/drawing/2014/main" xmlns="" id="{94BD3B31-A225-4F74-9B64-E3DFB4C8B39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4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207420" y="96900208"/>
          <a:ext cx="809623" cy="1095730"/>
        </a:xfrm>
        <a:prstGeom prst="rect">
          <a:avLst/>
        </a:prstGeom>
      </xdr:spPr>
    </xdr:pic>
    <xdr:clientData/>
  </xdr:twoCellAnchor>
  <xdr:twoCellAnchor>
    <xdr:from>
      <xdr:col>2</xdr:col>
      <xdr:colOff>550333</xdr:colOff>
      <xdr:row>32</xdr:row>
      <xdr:rowOff>31751</xdr:rowOff>
    </xdr:from>
    <xdr:to>
      <xdr:col>2</xdr:col>
      <xdr:colOff>997185</xdr:colOff>
      <xdr:row>32</xdr:row>
      <xdr:rowOff>1238251</xdr:rowOff>
    </xdr:to>
    <xdr:pic>
      <xdr:nvPicPr>
        <xdr:cNvPr id="469" name="Рисунок 468">
          <a:extLst>
            <a:ext uri="{FF2B5EF4-FFF2-40B4-BE49-F238E27FC236}">
              <a16:creationId xmlns:a16="http://schemas.microsoft.com/office/drawing/2014/main" xmlns="" id="{F740AAEA-21E0-49AA-9AE1-D1BCBCBB696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5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483908" y="94386401"/>
          <a:ext cx="446852" cy="1206500"/>
        </a:xfrm>
        <a:prstGeom prst="rect">
          <a:avLst/>
        </a:prstGeom>
      </xdr:spPr>
    </xdr:pic>
    <xdr:clientData/>
  </xdr:twoCellAnchor>
  <xdr:twoCellAnchor>
    <xdr:from>
      <xdr:col>3</xdr:col>
      <xdr:colOff>222250</xdr:colOff>
      <xdr:row>32</xdr:row>
      <xdr:rowOff>42335</xdr:rowOff>
    </xdr:from>
    <xdr:to>
      <xdr:col>3</xdr:col>
      <xdr:colOff>952500</xdr:colOff>
      <xdr:row>32</xdr:row>
      <xdr:rowOff>1259017</xdr:rowOff>
    </xdr:to>
    <xdr:pic>
      <xdr:nvPicPr>
        <xdr:cNvPr id="471" name="Рисунок 470">
          <a:extLst>
            <a:ext uri="{FF2B5EF4-FFF2-40B4-BE49-F238E27FC236}">
              <a16:creationId xmlns:a16="http://schemas.microsoft.com/office/drawing/2014/main" xmlns="" id="{E6A94913-1739-4F41-A720-1080EEF2128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6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3584575" y="94396985"/>
          <a:ext cx="730250" cy="1216682"/>
        </a:xfrm>
        <a:prstGeom prst="rect">
          <a:avLst/>
        </a:prstGeom>
      </xdr:spPr>
    </xdr:pic>
    <xdr:clientData/>
  </xdr:twoCellAnchor>
  <xdr:twoCellAnchor>
    <xdr:from>
      <xdr:col>3</xdr:col>
      <xdr:colOff>253999</xdr:colOff>
      <xdr:row>34</xdr:row>
      <xdr:rowOff>10584</xdr:rowOff>
    </xdr:from>
    <xdr:to>
      <xdr:col>3</xdr:col>
      <xdr:colOff>973666</xdr:colOff>
      <xdr:row>34</xdr:row>
      <xdr:rowOff>1176939</xdr:rowOff>
    </xdr:to>
    <xdr:pic>
      <xdr:nvPicPr>
        <xdr:cNvPr id="473" name="Рисунок 472">
          <a:extLst>
            <a:ext uri="{FF2B5EF4-FFF2-40B4-BE49-F238E27FC236}">
              <a16:creationId xmlns:a16="http://schemas.microsoft.com/office/drawing/2014/main" xmlns="" id="{BD740961-3449-4206-815F-19FEC45275D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7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3616324" y="96898884"/>
          <a:ext cx="719667" cy="1166355"/>
        </a:xfrm>
        <a:prstGeom prst="rect">
          <a:avLst/>
        </a:prstGeom>
      </xdr:spPr>
    </xdr:pic>
    <xdr:clientData/>
  </xdr:twoCellAnchor>
  <xdr:twoCellAnchor>
    <xdr:from>
      <xdr:col>2</xdr:col>
      <xdr:colOff>455083</xdr:colOff>
      <xdr:row>35</xdr:row>
      <xdr:rowOff>63499</xdr:rowOff>
    </xdr:from>
    <xdr:to>
      <xdr:col>2</xdr:col>
      <xdr:colOff>1016210</xdr:colOff>
      <xdr:row>35</xdr:row>
      <xdr:rowOff>1174750</xdr:rowOff>
    </xdr:to>
    <xdr:pic>
      <xdr:nvPicPr>
        <xdr:cNvPr id="478" name="Рисунок 477">
          <a:extLst>
            <a:ext uri="{FF2B5EF4-FFF2-40B4-BE49-F238E27FC236}">
              <a16:creationId xmlns:a16="http://schemas.microsoft.com/office/drawing/2014/main" xmlns="" id="{F966A9CC-C838-4016-BB60-DF16208DB6C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8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388658" y="100533199"/>
          <a:ext cx="561127" cy="1111251"/>
        </a:xfrm>
        <a:prstGeom prst="rect">
          <a:avLst/>
        </a:prstGeom>
      </xdr:spPr>
    </xdr:pic>
    <xdr:clientData/>
  </xdr:twoCellAnchor>
  <xdr:twoCellAnchor>
    <xdr:from>
      <xdr:col>3</xdr:col>
      <xdr:colOff>232832</xdr:colOff>
      <xdr:row>35</xdr:row>
      <xdr:rowOff>42334</xdr:rowOff>
    </xdr:from>
    <xdr:to>
      <xdr:col>3</xdr:col>
      <xdr:colOff>930584</xdr:colOff>
      <xdr:row>35</xdr:row>
      <xdr:rowOff>1174751</xdr:rowOff>
    </xdr:to>
    <xdr:pic>
      <xdr:nvPicPr>
        <xdr:cNvPr id="480" name="Рисунок 479">
          <a:extLst>
            <a:ext uri="{FF2B5EF4-FFF2-40B4-BE49-F238E27FC236}">
              <a16:creationId xmlns:a16="http://schemas.microsoft.com/office/drawing/2014/main" xmlns="" id="{7E9C7598-3E59-4CBD-A309-30FB1A33991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9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3598332" y="100700417"/>
          <a:ext cx="697752" cy="1132417"/>
        </a:xfrm>
        <a:prstGeom prst="rect">
          <a:avLst/>
        </a:prstGeom>
      </xdr:spPr>
    </xdr:pic>
    <xdr:clientData/>
  </xdr:twoCellAnchor>
  <xdr:twoCellAnchor>
    <xdr:from>
      <xdr:col>2</xdr:col>
      <xdr:colOff>440533</xdr:colOff>
      <xdr:row>36</xdr:row>
      <xdr:rowOff>35721</xdr:rowOff>
    </xdr:from>
    <xdr:to>
      <xdr:col>2</xdr:col>
      <xdr:colOff>1059657</xdr:colOff>
      <xdr:row>36</xdr:row>
      <xdr:rowOff>1238498</xdr:rowOff>
    </xdr:to>
    <xdr:pic>
      <xdr:nvPicPr>
        <xdr:cNvPr id="481" name="Рисунок 480">
          <a:extLst>
            <a:ext uri="{FF2B5EF4-FFF2-40B4-BE49-F238E27FC236}">
              <a16:creationId xmlns:a16="http://schemas.microsoft.com/office/drawing/2014/main" xmlns="" id="{5C1131EF-DEB2-455F-8766-77C2FF19A1F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0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374108" y="102915246"/>
          <a:ext cx="619124" cy="1202777"/>
        </a:xfrm>
        <a:prstGeom prst="rect">
          <a:avLst/>
        </a:prstGeom>
      </xdr:spPr>
    </xdr:pic>
    <xdr:clientData/>
  </xdr:twoCellAnchor>
  <xdr:twoCellAnchor>
    <xdr:from>
      <xdr:col>3</xdr:col>
      <xdr:colOff>211666</xdr:colOff>
      <xdr:row>36</xdr:row>
      <xdr:rowOff>52918</xdr:rowOff>
    </xdr:from>
    <xdr:to>
      <xdr:col>3</xdr:col>
      <xdr:colOff>963083</xdr:colOff>
      <xdr:row>36</xdr:row>
      <xdr:rowOff>1305278</xdr:rowOff>
    </xdr:to>
    <xdr:pic>
      <xdr:nvPicPr>
        <xdr:cNvPr id="485" name="Рисунок 484">
          <a:extLst>
            <a:ext uri="{FF2B5EF4-FFF2-40B4-BE49-F238E27FC236}">
              <a16:creationId xmlns:a16="http://schemas.microsoft.com/office/drawing/2014/main" xmlns="" id="{8FDD661B-01C6-4C44-B1D9-86FD9D6182A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3577166" y="103124001"/>
          <a:ext cx="751417" cy="1252360"/>
        </a:xfrm>
        <a:prstGeom prst="rect">
          <a:avLst/>
        </a:prstGeom>
      </xdr:spPr>
    </xdr:pic>
    <xdr:clientData/>
  </xdr:twoCellAnchor>
  <xdr:twoCellAnchor>
    <xdr:from>
      <xdr:col>3</xdr:col>
      <xdr:colOff>82022</xdr:colOff>
      <xdr:row>40</xdr:row>
      <xdr:rowOff>162717</xdr:rowOff>
    </xdr:from>
    <xdr:to>
      <xdr:col>3</xdr:col>
      <xdr:colOff>1130545</xdr:colOff>
      <xdr:row>40</xdr:row>
      <xdr:rowOff>1174748</xdr:rowOff>
    </xdr:to>
    <xdr:pic>
      <xdr:nvPicPr>
        <xdr:cNvPr id="486" name="Рисунок 485">
          <a:extLst>
            <a:ext uri="{FF2B5EF4-FFF2-40B4-BE49-F238E27FC236}">
              <a16:creationId xmlns:a16="http://schemas.microsoft.com/office/drawing/2014/main" xmlns="" id="{8BDAAC88-475B-43CD-A262-193330DFE20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3444347" y="131160042"/>
          <a:ext cx="1048523" cy="1012031"/>
        </a:xfrm>
        <a:prstGeom prst="rect">
          <a:avLst/>
        </a:prstGeom>
      </xdr:spPr>
    </xdr:pic>
    <xdr:clientData/>
  </xdr:twoCellAnchor>
  <xdr:twoCellAnchor>
    <xdr:from>
      <xdr:col>2</xdr:col>
      <xdr:colOff>306916</xdr:colOff>
      <xdr:row>40</xdr:row>
      <xdr:rowOff>31749</xdr:rowOff>
    </xdr:from>
    <xdr:to>
      <xdr:col>2</xdr:col>
      <xdr:colOff>1065651</xdr:colOff>
      <xdr:row>40</xdr:row>
      <xdr:rowOff>1333500</xdr:rowOff>
    </xdr:to>
    <xdr:pic>
      <xdr:nvPicPr>
        <xdr:cNvPr id="487" name="Рисунок 486">
          <a:extLst>
            <a:ext uri="{FF2B5EF4-FFF2-40B4-BE49-F238E27FC236}">
              <a16:creationId xmlns:a16="http://schemas.microsoft.com/office/drawing/2014/main" xmlns="" id="{FAD7112B-3EA5-43B2-98B2-6D7F06DAAE5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3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240491" y="131029074"/>
          <a:ext cx="758735" cy="1301751"/>
        </a:xfrm>
        <a:prstGeom prst="rect">
          <a:avLst/>
        </a:prstGeom>
      </xdr:spPr>
    </xdr:pic>
    <xdr:clientData/>
  </xdr:twoCellAnchor>
  <xdr:twoCellAnchor>
    <xdr:from>
      <xdr:col>3</xdr:col>
      <xdr:colOff>95250</xdr:colOff>
      <xdr:row>47</xdr:row>
      <xdr:rowOff>63500</xdr:rowOff>
    </xdr:from>
    <xdr:to>
      <xdr:col>3</xdr:col>
      <xdr:colOff>1100667</xdr:colOff>
      <xdr:row>47</xdr:row>
      <xdr:rowOff>1114617</xdr:rowOff>
    </xdr:to>
    <xdr:pic>
      <xdr:nvPicPr>
        <xdr:cNvPr id="489" name="Рисунок 488">
          <a:extLst>
            <a:ext uri="{FF2B5EF4-FFF2-40B4-BE49-F238E27FC236}">
              <a16:creationId xmlns:a16="http://schemas.microsoft.com/office/drawing/2014/main" xmlns="" id="{7ABEF12F-99FD-4DCE-B299-303765DB777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4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3460750" y="149521333"/>
          <a:ext cx="1005417" cy="1051117"/>
        </a:xfrm>
        <a:prstGeom prst="rect">
          <a:avLst/>
        </a:prstGeom>
      </xdr:spPr>
    </xdr:pic>
    <xdr:clientData/>
  </xdr:twoCellAnchor>
  <xdr:twoCellAnchor>
    <xdr:from>
      <xdr:col>2</xdr:col>
      <xdr:colOff>9338</xdr:colOff>
      <xdr:row>47</xdr:row>
      <xdr:rowOff>74083</xdr:rowOff>
    </xdr:from>
    <xdr:to>
      <xdr:col>2</xdr:col>
      <xdr:colOff>1395755</xdr:colOff>
      <xdr:row>47</xdr:row>
      <xdr:rowOff>1121833</xdr:rowOff>
    </xdr:to>
    <xdr:pic>
      <xdr:nvPicPr>
        <xdr:cNvPr id="490" name="Рисунок 489">
          <a:extLst>
            <a:ext uri="{FF2B5EF4-FFF2-40B4-BE49-F238E27FC236}">
              <a16:creationId xmlns:a16="http://schemas.microsoft.com/office/drawing/2014/main" xmlns="" id="{D9398178-CC34-4CB7-B129-A57A67484AB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5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1936750" y="60103995"/>
          <a:ext cx="1386417" cy="1047750"/>
        </a:xfrm>
        <a:prstGeom prst="rect">
          <a:avLst/>
        </a:prstGeom>
      </xdr:spPr>
    </xdr:pic>
    <xdr:clientData/>
  </xdr:twoCellAnchor>
  <xdr:twoCellAnchor>
    <xdr:from>
      <xdr:col>2</xdr:col>
      <xdr:colOff>232834</xdr:colOff>
      <xdr:row>41</xdr:row>
      <xdr:rowOff>10582</xdr:rowOff>
    </xdr:from>
    <xdr:to>
      <xdr:col>2</xdr:col>
      <xdr:colOff>1058332</xdr:colOff>
      <xdr:row>41</xdr:row>
      <xdr:rowOff>1068915</xdr:rowOff>
    </xdr:to>
    <xdr:pic>
      <xdr:nvPicPr>
        <xdr:cNvPr id="491" name="Рисунок 490">
          <a:extLst>
            <a:ext uri="{FF2B5EF4-FFF2-40B4-BE49-F238E27FC236}">
              <a16:creationId xmlns:a16="http://schemas.microsoft.com/office/drawing/2014/main" xmlns="" id="{152B3D69-D69E-4536-9DA9-12DCEFEA86A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6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 flipH="1">
          <a:off x="2166409" y="149238757"/>
          <a:ext cx="825498" cy="1058333"/>
        </a:xfrm>
        <a:prstGeom prst="rect">
          <a:avLst/>
        </a:prstGeom>
      </xdr:spPr>
    </xdr:pic>
    <xdr:clientData/>
  </xdr:twoCellAnchor>
  <xdr:twoCellAnchor>
    <xdr:from>
      <xdr:col>3</xdr:col>
      <xdr:colOff>95249</xdr:colOff>
      <xdr:row>41</xdr:row>
      <xdr:rowOff>63499</xdr:rowOff>
    </xdr:from>
    <xdr:to>
      <xdr:col>3</xdr:col>
      <xdr:colOff>1079500</xdr:colOff>
      <xdr:row>41</xdr:row>
      <xdr:rowOff>1132416</xdr:rowOff>
    </xdr:to>
    <xdr:pic>
      <xdr:nvPicPr>
        <xdr:cNvPr id="493" name="Рисунок 492">
          <a:extLst>
            <a:ext uri="{FF2B5EF4-FFF2-40B4-BE49-F238E27FC236}">
              <a16:creationId xmlns:a16="http://schemas.microsoft.com/office/drawing/2014/main" xmlns="" id="{1BECA5B1-718E-4E74-886D-E4E3A81C4D2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7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3457574" y="149291674"/>
          <a:ext cx="984251" cy="1068917"/>
        </a:xfrm>
        <a:prstGeom prst="rect">
          <a:avLst/>
        </a:prstGeom>
      </xdr:spPr>
    </xdr:pic>
    <xdr:clientData/>
  </xdr:twoCellAnchor>
  <xdr:twoCellAnchor>
    <xdr:from>
      <xdr:col>2</xdr:col>
      <xdr:colOff>254001</xdr:colOff>
      <xdr:row>42</xdr:row>
      <xdr:rowOff>84667</xdr:rowOff>
    </xdr:from>
    <xdr:to>
      <xdr:col>2</xdr:col>
      <xdr:colOff>1187575</xdr:colOff>
      <xdr:row>42</xdr:row>
      <xdr:rowOff>1058333</xdr:rowOff>
    </xdr:to>
    <xdr:pic>
      <xdr:nvPicPr>
        <xdr:cNvPr id="498" name="Рисунок 497">
          <a:extLst>
            <a:ext uri="{FF2B5EF4-FFF2-40B4-BE49-F238E27FC236}">
              <a16:creationId xmlns:a16="http://schemas.microsoft.com/office/drawing/2014/main" xmlns="" id="{3CFEF20B-287C-449F-A18E-109EA56FCF8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8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187576" y="152741842"/>
          <a:ext cx="933574" cy="973666"/>
        </a:xfrm>
        <a:prstGeom prst="rect">
          <a:avLst/>
        </a:prstGeom>
      </xdr:spPr>
    </xdr:pic>
    <xdr:clientData/>
  </xdr:twoCellAnchor>
  <xdr:twoCellAnchor>
    <xdr:from>
      <xdr:col>3</xdr:col>
      <xdr:colOff>52917</xdr:colOff>
      <xdr:row>42</xdr:row>
      <xdr:rowOff>76015</xdr:rowOff>
    </xdr:from>
    <xdr:to>
      <xdr:col>3</xdr:col>
      <xdr:colOff>1090082</xdr:colOff>
      <xdr:row>42</xdr:row>
      <xdr:rowOff>1058334</xdr:rowOff>
    </xdr:to>
    <xdr:pic>
      <xdr:nvPicPr>
        <xdr:cNvPr id="499" name="Рисунок 498">
          <a:extLst>
            <a:ext uri="{FF2B5EF4-FFF2-40B4-BE49-F238E27FC236}">
              <a16:creationId xmlns:a16="http://schemas.microsoft.com/office/drawing/2014/main" xmlns="" id="{1A6EE797-60E0-4A5C-9DF2-DF4C24EF400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9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 flipH="1">
          <a:off x="3415242" y="152733190"/>
          <a:ext cx="1037165" cy="982319"/>
        </a:xfrm>
        <a:prstGeom prst="rect">
          <a:avLst/>
        </a:prstGeom>
      </xdr:spPr>
    </xdr:pic>
    <xdr:clientData/>
  </xdr:twoCellAnchor>
  <xdr:twoCellAnchor>
    <xdr:from>
      <xdr:col>2</xdr:col>
      <xdr:colOff>266700</xdr:colOff>
      <xdr:row>48</xdr:row>
      <xdr:rowOff>78660</xdr:rowOff>
    </xdr:from>
    <xdr:to>
      <xdr:col>2</xdr:col>
      <xdr:colOff>1266825</xdr:colOff>
      <xdr:row>48</xdr:row>
      <xdr:rowOff>1095375</xdr:rowOff>
    </xdr:to>
    <xdr:pic>
      <xdr:nvPicPr>
        <xdr:cNvPr id="500" name="Рисунок 499">
          <a:extLst>
            <a:ext uri="{FF2B5EF4-FFF2-40B4-BE49-F238E27FC236}">
              <a16:creationId xmlns:a16="http://schemas.microsoft.com/office/drawing/2014/main" xmlns="" id="{795FEB4C-2F1E-462B-B11D-69F552E00AD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0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2200275" y="157307835"/>
          <a:ext cx="1000125" cy="1016715"/>
        </a:xfrm>
        <a:prstGeom prst="rect">
          <a:avLst/>
        </a:prstGeom>
      </xdr:spPr>
    </xdr:pic>
    <xdr:clientData/>
  </xdr:twoCellAnchor>
  <xdr:twoCellAnchor>
    <xdr:from>
      <xdr:col>3</xdr:col>
      <xdr:colOff>116417</xdr:colOff>
      <xdr:row>48</xdr:row>
      <xdr:rowOff>31749</xdr:rowOff>
    </xdr:from>
    <xdr:to>
      <xdr:col>3</xdr:col>
      <xdr:colOff>1100667</xdr:colOff>
      <xdr:row>48</xdr:row>
      <xdr:rowOff>1124026</xdr:rowOff>
    </xdr:to>
    <xdr:pic>
      <xdr:nvPicPr>
        <xdr:cNvPr id="504" name="Рисунок 503">
          <a:extLst>
            <a:ext uri="{FF2B5EF4-FFF2-40B4-BE49-F238E27FC236}">
              <a16:creationId xmlns:a16="http://schemas.microsoft.com/office/drawing/2014/main" xmlns="" id="{FA3F15DA-E9B2-44AE-812E-8FF72476408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3478742" y="157260924"/>
          <a:ext cx="984250" cy="1092277"/>
        </a:xfrm>
        <a:prstGeom prst="rect">
          <a:avLst/>
        </a:prstGeom>
      </xdr:spPr>
    </xdr:pic>
    <xdr:clientData/>
  </xdr:twoCellAnchor>
  <xdr:twoCellAnchor>
    <xdr:from>
      <xdr:col>3</xdr:col>
      <xdr:colOff>158749</xdr:colOff>
      <xdr:row>49</xdr:row>
      <xdr:rowOff>31752</xdr:rowOff>
    </xdr:from>
    <xdr:to>
      <xdr:col>3</xdr:col>
      <xdr:colOff>1099192</xdr:colOff>
      <xdr:row>49</xdr:row>
      <xdr:rowOff>1132418</xdr:rowOff>
    </xdr:to>
    <xdr:pic>
      <xdr:nvPicPr>
        <xdr:cNvPr id="510" name="Рисунок 509">
          <a:extLst>
            <a:ext uri="{FF2B5EF4-FFF2-40B4-BE49-F238E27FC236}">
              <a16:creationId xmlns:a16="http://schemas.microsoft.com/office/drawing/2014/main" xmlns="" id="{9A072A58-78F8-4BA3-A76F-73055993138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2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3521074" y="167424102"/>
          <a:ext cx="940443" cy="1100666"/>
        </a:xfrm>
        <a:prstGeom prst="rect">
          <a:avLst/>
        </a:prstGeom>
      </xdr:spPr>
    </xdr:pic>
    <xdr:clientData/>
  </xdr:twoCellAnchor>
  <xdr:twoCellAnchor>
    <xdr:from>
      <xdr:col>2</xdr:col>
      <xdr:colOff>116416</xdr:colOff>
      <xdr:row>49</xdr:row>
      <xdr:rowOff>148168</xdr:rowOff>
    </xdr:from>
    <xdr:to>
      <xdr:col>2</xdr:col>
      <xdr:colOff>1354666</xdr:colOff>
      <xdr:row>49</xdr:row>
      <xdr:rowOff>1040436</xdr:rowOff>
    </xdr:to>
    <xdr:pic>
      <xdr:nvPicPr>
        <xdr:cNvPr id="511" name="Рисунок 510">
          <a:extLst>
            <a:ext uri="{FF2B5EF4-FFF2-40B4-BE49-F238E27FC236}">
              <a16:creationId xmlns:a16="http://schemas.microsoft.com/office/drawing/2014/main" xmlns="" id="{3060A990-3C41-4D96-A570-455DC9B9ADB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3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049991" y="167540518"/>
          <a:ext cx="1238250" cy="892268"/>
        </a:xfrm>
        <a:prstGeom prst="rect">
          <a:avLst/>
        </a:prstGeom>
      </xdr:spPr>
    </xdr:pic>
    <xdr:clientData/>
  </xdr:twoCellAnchor>
  <xdr:twoCellAnchor>
    <xdr:from>
      <xdr:col>2</xdr:col>
      <xdr:colOff>74084</xdr:colOff>
      <xdr:row>50</xdr:row>
      <xdr:rowOff>179916</xdr:rowOff>
    </xdr:from>
    <xdr:to>
      <xdr:col>2</xdr:col>
      <xdr:colOff>1396999</xdr:colOff>
      <xdr:row>50</xdr:row>
      <xdr:rowOff>1071769</xdr:rowOff>
    </xdr:to>
    <xdr:pic>
      <xdr:nvPicPr>
        <xdr:cNvPr id="1349" name="Рисунок 1348">
          <a:extLst>
            <a:ext uri="{FF2B5EF4-FFF2-40B4-BE49-F238E27FC236}">
              <a16:creationId xmlns:a16="http://schemas.microsoft.com/office/drawing/2014/main" xmlns="" id="{5CCF3857-1A64-406E-A480-67ADF96169F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4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 flipH="1">
          <a:off x="2007659" y="170906016"/>
          <a:ext cx="1322915" cy="891853"/>
        </a:xfrm>
        <a:prstGeom prst="rect">
          <a:avLst/>
        </a:prstGeom>
      </xdr:spPr>
    </xdr:pic>
    <xdr:clientData/>
  </xdr:twoCellAnchor>
  <xdr:twoCellAnchor>
    <xdr:from>
      <xdr:col>3</xdr:col>
      <xdr:colOff>21168</xdr:colOff>
      <xdr:row>50</xdr:row>
      <xdr:rowOff>185877</xdr:rowOff>
    </xdr:from>
    <xdr:to>
      <xdr:col>3</xdr:col>
      <xdr:colOff>1174750</xdr:colOff>
      <xdr:row>50</xdr:row>
      <xdr:rowOff>1058334</xdr:rowOff>
    </xdr:to>
    <xdr:pic>
      <xdr:nvPicPr>
        <xdr:cNvPr id="1359" name="Рисунок 1358">
          <a:extLst>
            <a:ext uri="{FF2B5EF4-FFF2-40B4-BE49-F238E27FC236}">
              <a16:creationId xmlns:a16="http://schemas.microsoft.com/office/drawing/2014/main" xmlns="" id="{FB265088-6D15-4B06-8904-F1022AD26B2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5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3383493" y="170911977"/>
          <a:ext cx="1153582" cy="872457"/>
        </a:xfrm>
        <a:prstGeom prst="rect">
          <a:avLst/>
        </a:prstGeom>
      </xdr:spPr>
    </xdr:pic>
    <xdr:clientData/>
  </xdr:twoCellAnchor>
  <xdr:twoCellAnchor>
    <xdr:from>
      <xdr:col>3</xdr:col>
      <xdr:colOff>71437</xdr:colOff>
      <xdr:row>51</xdr:row>
      <xdr:rowOff>47624</xdr:rowOff>
    </xdr:from>
    <xdr:to>
      <xdr:col>3</xdr:col>
      <xdr:colOff>1107557</xdr:colOff>
      <xdr:row>51</xdr:row>
      <xdr:rowOff>1131093</xdr:rowOff>
    </xdr:to>
    <xdr:pic>
      <xdr:nvPicPr>
        <xdr:cNvPr id="1360" name="Рисунок 1359">
          <a:extLst>
            <a:ext uri="{FF2B5EF4-FFF2-40B4-BE49-F238E27FC236}">
              <a16:creationId xmlns:a16="http://schemas.microsoft.com/office/drawing/2014/main" xmlns="" id="{8BE75179-FD23-4E02-951B-BCCABDBF1B7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6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3433762" y="173059724"/>
          <a:ext cx="1036120" cy="1083469"/>
        </a:xfrm>
        <a:prstGeom prst="rect">
          <a:avLst/>
        </a:prstGeom>
      </xdr:spPr>
    </xdr:pic>
    <xdr:clientData/>
  </xdr:twoCellAnchor>
  <xdr:twoCellAnchor>
    <xdr:from>
      <xdr:col>2</xdr:col>
      <xdr:colOff>202405</xdr:colOff>
      <xdr:row>51</xdr:row>
      <xdr:rowOff>47624</xdr:rowOff>
    </xdr:from>
    <xdr:to>
      <xdr:col>2</xdr:col>
      <xdr:colOff>1166812</xdr:colOff>
      <xdr:row>51</xdr:row>
      <xdr:rowOff>1112251</xdr:rowOff>
    </xdr:to>
    <xdr:pic>
      <xdr:nvPicPr>
        <xdr:cNvPr id="1361" name="Рисунок 1360">
          <a:extLst>
            <a:ext uri="{FF2B5EF4-FFF2-40B4-BE49-F238E27FC236}">
              <a16:creationId xmlns:a16="http://schemas.microsoft.com/office/drawing/2014/main" xmlns="" id="{41A4BC55-A7E9-4A08-BBB3-449B75F469D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7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135980" y="173059724"/>
          <a:ext cx="964407" cy="1064627"/>
        </a:xfrm>
        <a:prstGeom prst="rect">
          <a:avLst/>
        </a:prstGeom>
      </xdr:spPr>
    </xdr:pic>
    <xdr:clientData/>
  </xdr:twoCellAnchor>
  <xdr:twoCellAnchor>
    <xdr:from>
      <xdr:col>3</xdr:col>
      <xdr:colOff>71437</xdr:colOff>
      <xdr:row>51</xdr:row>
      <xdr:rowOff>47624</xdr:rowOff>
    </xdr:from>
    <xdr:to>
      <xdr:col>3</xdr:col>
      <xdr:colOff>1107557</xdr:colOff>
      <xdr:row>51</xdr:row>
      <xdr:rowOff>1131093</xdr:rowOff>
    </xdr:to>
    <xdr:pic>
      <xdr:nvPicPr>
        <xdr:cNvPr id="1362" name="Рисунок 1361">
          <a:extLst>
            <a:ext uri="{FF2B5EF4-FFF2-40B4-BE49-F238E27FC236}">
              <a16:creationId xmlns:a16="http://schemas.microsoft.com/office/drawing/2014/main" xmlns="" id="{EECCC1FC-0689-43A1-8BE5-350F856A941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6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3433762" y="173059724"/>
          <a:ext cx="1036120" cy="1083469"/>
        </a:xfrm>
        <a:prstGeom prst="rect">
          <a:avLst/>
        </a:prstGeom>
      </xdr:spPr>
    </xdr:pic>
    <xdr:clientData/>
  </xdr:twoCellAnchor>
  <xdr:twoCellAnchor>
    <xdr:from>
      <xdr:col>2</xdr:col>
      <xdr:colOff>202405</xdr:colOff>
      <xdr:row>51</xdr:row>
      <xdr:rowOff>47624</xdr:rowOff>
    </xdr:from>
    <xdr:to>
      <xdr:col>2</xdr:col>
      <xdr:colOff>1166812</xdr:colOff>
      <xdr:row>51</xdr:row>
      <xdr:rowOff>1112251</xdr:rowOff>
    </xdr:to>
    <xdr:pic>
      <xdr:nvPicPr>
        <xdr:cNvPr id="1363" name="Рисунок 1362">
          <a:extLst>
            <a:ext uri="{FF2B5EF4-FFF2-40B4-BE49-F238E27FC236}">
              <a16:creationId xmlns:a16="http://schemas.microsoft.com/office/drawing/2014/main" xmlns="" id="{9109F3F8-9EBE-4CEA-8931-04C1FAD080B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7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135980" y="173059724"/>
          <a:ext cx="964407" cy="1064627"/>
        </a:xfrm>
        <a:prstGeom prst="rect">
          <a:avLst/>
        </a:prstGeom>
      </xdr:spPr>
    </xdr:pic>
    <xdr:clientData/>
  </xdr:twoCellAnchor>
  <xdr:twoCellAnchor>
    <xdr:from>
      <xdr:col>3</xdr:col>
      <xdr:colOff>59530</xdr:colOff>
      <xdr:row>52</xdr:row>
      <xdr:rowOff>47625</xdr:rowOff>
    </xdr:from>
    <xdr:to>
      <xdr:col>3</xdr:col>
      <xdr:colOff>1178719</xdr:colOff>
      <xdr:row>52</xdr:row>
      <xdr:rowOff>1100853</xdr:rowOff>
    </xdr:to>
    <xdr:pic>
      <xdr:nvPicPr>
        <xdr:cNvPr id="1369" name="Рисунок 1368">
          <a:extLst>
            <a:ext uri="{FF2B5EF4-FFF2-40B4-BE49-F238E27FC236}">
              <a16:creationId xmlns:a16="http://schemas.microsoft.com/office/drawing/2014/main" xmlns="" id="{BBD10877-6A3F-4724-B654-DCD6FAB344F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8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3421855" y="181289325"/>
          <a:ext cx="1119189" cy="1053228"/>
        </a:xfrm>
        <a:prstGeom prst="rect">
          <a:avLst/>
        </a:prstGeom>
      </xdr:spPr>
    </xdr:pic>
    <xdr:clientData/>
  </xdr:twoCellAnchor>
  <xdr:twoCellAnchor>
    <xdr:from>
      <xdr:col>2</xdr:col>
      <xdr:colOff>261937</xdr:colOff>
      <xdr:row>52</xdr:row>
      <xdr:rowOff>11906</xdr:rowOff>
    </xdr:from>
    <xdr:to>
      <xdr:col>2</xdr:col>
      <xdr:colOff>1214436</xdr:colOff>
      <xdr:row>52</xdr:row>
      <xdr:rowOff>1108387</xdr:rowOff>
    </xdr:to>
    <xdr:pic>
      <xdr:nvPicPr>
        <xdr:cNvPr id="1370" name="Рисунок 1369">
          <a:extLst>
            <a:ext uri="{FF2B5EF4-FFF2-40B4-BE49-F238E27FC236}">
              <a16:creationId xmlns:a16="http://schemas.microsoft.com/office/drawing/2014/main" xmlns="" id="{D3840E1A-C0BE-4597-91DF-8ED6EB97925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9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195512" y="181253606"/>
          <a:ext cx="952499" cy="1096481"/>
        </a:xfrm>
        <a:prstGeom prst="rect">
          <a:avLst/>
        </a:prstGeom>
      </xdr:spPr>
    </xdr:pic>
    <xdr:clientData/>
  </xdr:twoCellAnchor>
  <xdr:twoCellAnchor>
    <xdr:from>
      <xdr:col>3</xdr:col>
      <xdr:colOff>59532</xdr:colOff>
      <xdr:row>53</xdr:row>
      <xdr:rowOff>83342</xdr:rowOff>
    </xdr:from>
    <xdr:to>
      <xdr:col>3</xdr:col>
      <xdr:colOff>1151336</xdr:colOff>
      <xdr:row>53</xdr:row>
      <xdr:rowOff>1083468</xdr:rowOff>
    </xdr:to>
    <xdr:pic>
      <xdr:nvPicPr>
        <xdr:cNvPr id="1378" name="Рисунок 1377">
          <a:extLst>
            <a:ext uri="{FF2B5EF4-FFF2-40B4-BE49-F238E27FC236}">
              <a16:creationId xmlns:a16="http://schemas.microsoft.com/office/drawing/2014/main" xmlns="" id="{312461EF-29F1-41B0-96B0-81C63F487E7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0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3429001" y="56280842"/>
          <a:ext cx="1091804" cy="1000126"/>
        </a:xfrm>
        <a:prstGeom prst="rect">
          <a:avLst/>
        </a:prstGeom>
      </xdr:spPr>
    </xdr:pic>
    <xdr:clientData/>
  </xdr:twoCellAnchor>
  <xdr:twoCellAnchor>
    <xdr:from>
      <xdr:col>2</xdr:col>
      <xdr:colOff>113771</xdr:colOff>
      <xdr:row>53</xdr:row>
      <xdr:rowOff>58208</xdr:rowOff>
    </xdr:from>
    <xdr:to>
      <xdr:col>2</xdr:col>
      <xdr:colOff>1238250</xdr:colOff>
      <xdr:row>53</xdr:row>
      <xdr:rowOff>1127491</xdr:rowOff>
    </xdr:to>
    <xdr:pic>
      <xdr:nvPicPr>
        <xdr:cNvPr id="1380" name="Рисунок 1379">
          <a:extLst>
            <a:ext uri="{FF2B5EF4-FFF2-40B4-BE49-F238E27FC236}">
              <a16:creationId xmlns:a16="http://schemas.microsoft.com/office/drawing/2014/main" xmlns="" id="{C6F31F2C-FDD9-4491-9E2E-F6FDB398C0A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047346" y="185871908"/>
          <a:ext cx="1124479" cy="1069283"/>
        </a:xfrm>
        <a:prstGeom prst="rect">
          <a:avLst/>
        </a:prstGeom>
      </xdr:spPr>
    </xdr:pic>
    <xdr:clientData/>
  </xdr:twoCellAnchor>
  <xdr:twoCellAnchor>
    <xdr:from>
      <xdr:col>2</xdr:col>
      <xdr:colOff>166688</xdr:colOff>
      <xdr:row>54</xdr:row>
      <xdr:rowOff>190900</xdr:rowOff>
    </xdr:from>
    <xdr:to>
      <xdr:col>2</xdr:col>
      <xdr:colOff>1216304</xdr:colOff>
      <xdr:row>54</xdr:row>
      <xdr:rowOff>967053</xdr:rowOff>
    </xdr:to>
    <xdr:pic>
      <xdr:nvPicPr>
        <xdr:cNvPr id="1388" name="Рисунок 1387">
          <a:extLst>
            <a:ext uri="{FF2B5EF4-FFF2-40B4-BE49-F238E27FC236}">
              <a16:creationId xmlns:a16="http://schemas.microsoft.com/office/drawing/2014/main" xmlns="" id="{6EBC887E-36E5-4139-A3BD-92A9B39009D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2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107407" y="57531400"/>
          <a:ext cx="1049616" cy="776153"/>
        </a:xfrm>
        <a:prstGeom prst="rect">
          <a:avLst/>
        </a:prstGeom>
      </xdr:spPr>
    </xdr:pic>
    <xdr:clientData/>
  </xdr:twoCellAnchor>
  <xdr:twoCellAnchor>
    <xdr:from>
      <xdr:col>3</xdr:col>
      <xdr:colOff>80557</xdr:colOff>
      <xdr:row>54</xdr:row>
      <xdr:rowOff>107155</xdr:rowOff>
    </xdr:from>
    <xdr:to>
      <xdr:col>3</xdr:col>
      <xdr:colOff>1098022</xdr:colOff>
      <xdr:row>54</xdr:row>
      <xdr:rowOff>1072885</xdr:rowOff>
    </xdr:to>
    <xdr:pic>
      <xdr:nvPicPr>
        <xdr:cNvPr id="1389" name="Рисунок 1388">
          <a:extLst>
            <a:ext uri="{FF2B5EF4-FFF2-40B4-BE49-F238E27FC236}">
              <a16:creationId xmlns:a16="http://schemas.microsoft.com/office/drawing/2014/main" xmlns="" id="{1628588F-58CF-4A6F-95E4-4C9DB3C58A6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3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3450026" y="57447655"/>
          <a:ext cx="1017465" cy="965730"/>
        </a:xfrm>
        <a:prstGeom prst="rect">
          <a:avLst/>
        </a:prstGeom>
      </xdr:spPr>
    </xdr:pic>
    <xdr:clientData/>
  </xdr:twoCellAnchor>
  <xdr:twoCellAnchor>
    <xdr:from>
      <xdr:col>2</xdr:col>
      <xdr:colOff>42332</xdr:colOff>
      <xdr:row>56</xdr:row>
      <xdr:rowOff>269227</xdr:rowOff>
    </xdr:from>
    <xdr:to>
      <xdr:col>2</xdr:col>
      <xdr:colOff>1375833</xdr:colOff>
      <xdr:row>56</xdr:row>
      <xdr:rowOff>969164</xdr:rowOff>
    </xdr:to>
    <xdr:pic>
      <xdr:nvPicPr>
        <xdr:cNvPr id="1024" name="Рисунок 1023">
          <a:extLst>
            <a:ext uri="{FF2B5EF4-FFF2-40B4-BE49-F238E27FC236}">
              <a16:creationId xmlns:a16="http://schemas.microsoft.com/office/drawing/2014/main" xmlns="" id="{3B1EBF5B-A2D3-4EB2-B1A4-4BA506EBD28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4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1975907" y="206561677"/>
          <a:ext cx="1333501" cy="699937"/>
        </a:xfrm>
        <a:prstGeom prst="rect">
          <a:avLst/>
        </a:prstGeom>
      </xdr:spPr>
    </xdr:pic>
    <xdr:clientData/>
  </xdr:twoCellAnchor>
  <xdr:twoCellAnchor>
    <xdr:from>
      <xdr:col>3</xdr:col>
      <xdr:colOff>137584</xdr:colOff>
      <xdr:row>56</xdr:row>
      <xdr:rowOff>52917</xdr:rowOff>
    </xdr:from>
    <xdr:to>
      <xdr:col>3</xdr:col>
      <xdr:colOff>1153583</xdr:colOff>
      <xdr:row>56</xdr:row>
      <xdr:rowOff>1076121</xdr:rowOff>
    </xdr:to>
    <xdr:pic>
      <xdr:nvPicPr>
        <xdr:cNvPr id="1031" name="Рисунок 1030">
          <a:extLst>
            <a:ext uri="{FF2B5EF4-FFF2-40B4-BE49-F238E27FC236}">
              <a16:creationId xmlns:a16="http://schemas.microsoft.com/office/drawing/2014/main" xmlns="" id="{74D5FFAF-AAE7-4A90-BFFB-255B93A2789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5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3499909" y="206345367"/>
          <a:ext cx="1015999" cy="1023204"/>
        </a:xfrm>
        <a:prstGeom prst="rect">
          <a:avLst/>
        </a:prstGeom>
      </xdr:spPr>
    </xdr:pic>
    <xdr:clientData/>
  </xdr:twoCellAnchor>
  <xdr:twoCellAnchor>
    <xdr:from>
      <xdr:col>2</xdr:col>
      <xdr:colOff>296335</xdr:colOff>
      <xdr:row>57</xdr:row>
      <xdr:rowOff>15186</xdr:rowOff>
    </xdr:from>
    <xdr:to>
      <xdr:col>2</xdr:col>
      <xdr:colOff>1270001</xdr:colOff>
      <xdr:row>58</xdr:row>
      <xdr:rowOff>1550</xdr:rowOff>
    </xdr:to>
    <xdr:pic>
      <xdr:nvPicPr>
        <xdr:cNvPr id="1034" name="Рисунок 1033">
          <a:extLst>
            <a:ext uri="{FF2B5EF4-FFF2-40B4-BE49-F238E27FC236}">
              <a16:creationId xmlns:a16="http://schemas.microsoft.com/office/drawing/2014/main" xmlns="" id="{52C2AF33-FD39-4380-BA20-CE0DFD9180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6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229910" y="208593636"/>
          <a:ext cx="973666" cy="938864"/>
        </a:xfrm>
        <a:prstGeom prst="rect">
          <a:avLst/>
        </a:prstGeom>
      </xdr:spPr>
    </xdr:pic>
    <xdr:clientData/>
  </xdr:twoCellAnchor>
  <xdr:twoCellAnchor>
    <xdr:from>
      <xdr:col>3</xdr:col>
      <xdr:colOff>190500</xdr:colOff>
      <xdr:row>57</xdr:row>
      <xdr:rowOff>10583</xdr:rowOff>
    </xdr:from>
    <xdr:to>
      <xdr:col>3</xdr:col>
      <xdr:colOff>1038431</xdr:colOff>
      <xdr:row>57</xdr:row>
      <xdr:rowOff>941916</xdr:rowOff>
    </xdr:to>
    <xdr:pic>
      <xdr:nvPicPr>
        <xdr:cNvPr id="1037" name="Рисунок 1036">
          <a:extLst>
            <a:ext uri="{FF2B5EF4-FFF2-40B4-BE49-F238E27FC236}">
              <a16:creationId xmlns:a16="http://schemas.microsoft.com/office/drawing/2014/main" xmlns="" id="{98D4D9BF-EBA6-47B4-AF88-BA8BE9EC25F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7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3552825" y="208589033"/>
          <a:ext cx="847931" cy="931333"/>
        </a:xfrm>
        <a:prstGeom prst="rect">
          <a:avLst/>
        </a:prstGeom>
      </xdr:spPr>
    </xdr:pic>
    <xdr:clientData/>
  </xdr:twoCellAnchor>
  <xdr:twoCellAnchor>
    <xdr:from>
      <xdr:col>2</xdr:col>
      <xdr:colOff>74083</xdr:colOff>
      <xdr:row>59</xdr:row>
      <xdr:rowOff>126999</xdr:rowOff>
    </xdr:from>
    <xdr:to>
      <xdr:col>2</xdr:col>
      <xdr:colOff>1375641</xdr:colOff>
      <xdr:row>59</xdr:row>
      <xdr:rowOff>1068916</xdr:rowOff>
    </xdr:to>
    <xdr:pic>
      <xdr:nvPicPr>
        <xdr:cNvPr id="1042" name="Рисунок 1041">
          <a:extLst>
            <a:ext uri="{FF2B5EF4-FFF2-40B4-BE49-F238E27FC236}">
              <a16:creationId xmlns:a16="http://schemas.microsoft.com/office/drawing/2014/main" xmlns="" id="{7F35F1D9-0657-4D82-B3C4-B516D1F14ED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8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007658" y="211943949"/>
          <a:ext cx="1301558" cy="941917"/>
        </a:xfrm>
        <a:prstGeom prst="rect">
          <a:avLst/>
        </a:prstGeom>
      </xdr:spPr>
    </xdr:pic>
    <xdr:clientData/>
  </xdr:twoCellAnchor>
  <xdr:twoCellAnchor>
    <xdr:from>
      <xdr:col>3</xdr:col>
      <xdr:colOff>52917</xdr:colOff>
      <xdr:row>59</xdr:row>
      <xdr:rowOff>190501</xdr:rowOff>
    </xdr:from>
    <xdr:to>
      <xdr:col>3</xdr:col>
      <xdr:colOff>1206500</xdr:colOff>
      <xdr:row>59</xdr:row>
      <xdr:rowOff>993549</xdr:rowOff>
    </xdr:to>
    <xdr:pic>
      <xdr:nvPicPr>
        <xdr:cNvPr id="1043" name="Рисунок 1042">
          <a:extLst>
            <a:ext uri="{FF2B5EF4-FFF2-40B4-BE49-F238E27FC236}">
              <a16:creationId xmlns:a16="http://schemas.microsoft.com/office/drawing/2014/main" xmlns="" id="{E7D1C45B-F7DB-41F2-B9E7-2A5505B343A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9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3415242" y="212007451"/>
          <a:ext cx="1153583" cy="803048"/>
        </a:xfrm>
        <a:prstGeom prst="rect">
          <a:avLst/>
        </a:prstGeom>
      </xdr:spPr>
    </xdr:pic>
    <xdr:clientData/>
  </xdr:twoCellAnchor>
  <xdr:twoCellAnchor>
    <xdr:from>
      <xdr:col>3</xdr:col>
      <xdr:colOff>42334</xdr:colOff>
      <xdr:row>60</xdr:row>
      <xdr:rowOff>158690</xdr:rowOff>
    </xdr:from>
    <xdr:to>
      <xdr:col>3</xdr:col>
      <xdr:colOff>1164167</xdr:colOff>
      <xdr:row>60</xdr:row>
      <xdr:rowOff>1038520</xdr:rowOff>
    </xdr:to>
    <xdr:pic>
      <xdr:nvPicPr>
        <xdr:cNvPr id="1045" name="Рисунок 1044">
          <a:extLst>
            <a:ext uri="{FF2B5EF4-FFF2-40B4-BE49-F238E27FC236}">
              <a16:creationId xmlns:a16="http://schemas.microsoft.com/office/drawing/2014/main" xmlns="" id="{84A30C9D-32F5-4C02-A99B-EBB7943131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0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404659" y="215404640"/>
          <a:ext cx="1121833" cy="879830"/>
        </a:xfrm>
        <a:prstGeom prst="rect">
          <a:avLst/>
        </a:prstGeom>
      </xdr:spPr>
    </xdr:pic>
    <xdr:clientData/>
  </xdr:twoCellAnchor>
  <xdr:twoCellAnchor>
    <xdr:from>
      <xdr:col>3</xdr:col>
      <xdr:colOff>21167</xdr:colOff>
      <xdr:row>61</xdr:row>
      <xdr:rowOff>169333</xdr:rowOff>
    </xdr:from>
    <xdr:to>
      <xdr:col>3</xdr:col>
      <xdr:colOff>1201948</xdr:colOff>
      <xdr:row>61</xdr:row>
      <xdr:rowOff>973667</xdr:rowOff>
    </xdr:to>
    <xdr:pic>
      <xdr:nvPicPr>
        <xdr:cNvPr id="1047" name="Рисунок 1046">
          <a:extLst>
            <a:ext uri="{FF2B5EF4-FFF2-40B4-BE49-F238E27FC236}">
              <a16:creationId xmlns:a16="http://schemas.microsoft.com/office/drawing/2014/main" xmlns="" id="{E79A7628-8807-432A-B000-C8242D2F772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8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3383492" y="216558283"/>
          <a:ext cx="1180781" cy="804334"/>
        </a:xfrm>
        <a:prstGeom prst="rect">
          <a:avLst/>
        </a:prstGeom>
      </xdr:spPr>
    </xdr:pic>
    <xdr:clientData/>
  </xdr:twoCellAnchor>
  <xdr:twoCellAnchor>
    <xdr:from>
      <xdr:col>2</xdr:col>
      <xdr:colOff>74083</xdr:colOff>
      <xdr:row>60</xdr:row>
      <xdr:rowOff>127000</xdr:rowOff>
    </xdr:from>
    <xdr:to>
      <xdr:col>2</xdr:col>
      <xdr:colOff>1382671</xdr:colOff>
      <xdr:row>60</xdr:row>
      <xdr:rowOff>1022350</xdr:rowOff>
    </xdr:to>
    <xdr:pic>
      <xdr:nvPicPr>
        <xdr:cNvPr id="1054" name="Рисунок 1053">
          <a:extLst>
            <a:ext uri="{FF2B5EF4-FFF2-40B4-BE49-F238E27FC236}">
              <a16:creationId xmlns:a16="http://schemas.microsoft.com/office/drawing/2014/main" xmlns="" id="{EAC3B640-5E8F-4774-803B-13F3308C075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82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007658" y="215372950"/>
          <a:ext cx="1308588" cy="895350"/>
        </a:xfrm>
        <a:prstGeom prst="rect">
          <a:avLst/>
        </a:prstGeom>
      </xdr:spPr>
    </xdr:pic>
    <xdr:clientData/>
  </xdr:twoCellAnchor>
  <xdr:twoCellAnchor>
    <xdr:from>
      <xdr:col>2</xdr:col>
      <xdr:colOff>52917</xdr:colOff>
      <xdr:row>61</xdr:row>
      <xdr:rowOff>127000</xdr:rowOff>
    </xdr:from>
    <xdr:to>
      <xdr:col>2</xdr:col>
      <xdr:colOff>1397000</xdr:colOff>
      <xdr:row>61</xdr:row>
      <xdr:rowOff>1093059</xdr:rowOff>
    </xdr:to>
    <xdr:pic>
      <xdr:nvPicPr>
        <xdr:cNvPr id="1063" name="Рисунок 1062">
          <a:extLst>
            <a:ext uri="{FF2B5EF4-FFF2-40B4-BE49-F238E27FC236}">
              <a16:creationId xmlns:a16="http://schemas.microsoft.com/office/drawing/2014/main" xmlns="" id="{057E4A9F-AC16-4B6B-BEA5-88C1D238D32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83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1986492" y="216515950"/>
          <a:ext cx="1344083" cy="966059"/>
        </a:xfrm>
        <a:prstGeom prst="rect">
          <a:avLst/>
        </a:prstGeom>
      </xdr:spPr>
    </xdr:pic>
    <xdr:clientData/>
  </xdr:twoCellAnchor>
  <xdr:twoCellAnchor>
    <xdr:from>
      <xdr:col>3</xdr:col>
      <xdr:colOff>190500</xdr:colOff>
      <xdr:row>62</xdr:row>
      <xdr:rowOff>18590</xdr:rowOff>
    </xdr:from>
    <xdr:to>
      <xdr:col>3</xdr:col>
      <xdr:colOff>1143000</xdr:colOff>
      <xdr:row>63</xdr:row>
      <xdr:rowOff>0</xdr:rowOff>
    </xdr:to>
    <xdr:pic>
      <xdr:nvPicPr>
        <xdr:cNvPr id="1066" name="Рисунок 1065">
          <a:extLst>
            <a:ext uri="{FF2B5EF4-FFF2-40B4-BE49-F238E27FC236}">
              <a16:creationId xmlns:a16="http://schemas.microsoft.com/office/drawing/2014/main" xmlns="" id="{3C87D7D4-8C08-41D6-B947-5BA716D764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4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552825" y="218693540"/>
          <a:ext cx="952500" cy="1124410"/>
        </a:xfrm>
        <a:prstGeom prst="rect">
          <a:avLst/>
        </a:prstGeom>
      </xdr:spPr>
    </xdr:pic>
    <xdr:clientData/>
  </xdr:twoCellAnchor>
  <xdr:twoCellAnchor>
    <xdr:from>
      <xdr:col>2</xdr:col>
      <xdr:colOff>10584</xdr:colOff>
      <xdr:row>62</xdr:row>
      <xdr:rowOff>0</xdr:rowOff>
    </xdr:from>
    <xdr:to>
      <xdr:col>3</xdr:col>
      <xdr:colOff>1</xdr:colOff>
      <xdr:row>62</xdr:row>
      <xdr:rowOff>1008</xdr:rowOff>
    </xdr:to>
    <xdr:pic>
      <xdr:nvPicPr>
        <xdr:cNvPr id="1067" name="Рисунок 1066">
          <a:extLst>
            <a:ext uri="{FF2B5EF4-FFF2-40B4-BE49-F238E27FC236}">
              <a16:creationId xmlns:a16="http://schemas.microsoft.com/office/drawing/2014/main" xmlns="" id="{4DD47FF3-B422-4E31-9B53-A271D4261C0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85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1944159" y="217595450"/>
          <a:ext cx="1418167" cy="1080508"/>
        </a:xfrm>
        <a:prstGeom prst="rect">
          <a:avLst/>
        </a:prstGeom>
      </xdr:spPr>
    </xdr:pic>
    <xdr:clientData/>
  </xdr:twoCellAnchor>
  <xdr:twoCellAnchor>
    <xdr:from>
      <xdr:col>2</xdr:col>
      <xdr:colOff>275168</xdr:colOff>
      <xdr:row>62</xdr:row>
      <xdr:rowOff>84666</xdr:rowOff>
    </xdr:from>
    <xdr:to>
      <xdr:col>2</xdr:col>
      <xdr:colOff>1322917</xdr:colOff>
      <xdr:row>62</xdr:row>
      <xdr:rowOff>1037166</xdr:rowOff>
    </xdr:to>
    <xdr:pic>
      <xdr:nvPicPr>
        <xdr:cNvPr id="1068" name="Рисунок 1067">
          <a:extLst>
            <a:ext uri="{FF2B5EF4-FFF2-40B4-BE49-F238E27FC236}">
              <a16:creationId xmlns:a16="http://schemas.microsoft.com/office/drawing/2014/main" xmlns="" id="{8672D9F6-15A9-4028-9891-B4D7A3094E7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86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208743" y="218759616"/>
          <a:ext cx="1047749" cy="952500"/>
        </a:xfrm>
        <a:prstGeom prst="rect">
          <a:avLst/>
        </a:prstGeom>
      </xdr:spPr>
    </xdr:pic>
    <xdr:clientData/>
  </xdr:twoCellAnchor>
  <xdr:twoCellAnchor>
    <xdr:from>
      <xdr:col>3</xdr:col>
      <xdr:colOff>10582</xdr:colOff>
      <xdr:row>64</xdr:row>
      <xdr:rowOff>232834</xdr:rowOff>
    </xdr:from>
    <xdr:to>
      <xdr:col>3</xdr:col>
      <xdr:colOff>1180291</xdr:colOff>
      <xdr:row>64</xdr:row>
      <xdr:rowOff>910044</xdr:rowOff>
    </xdr:to>
    <xdr:pic>
      <xdr:nvPicPr>
        <xdr:cNvPr id="1079" name="Рисунок 1078">
          <a:extLst>
            <a:ext uri="{FF2B5EF4-FFF2-40B4-BE49-F238E27FC236}">
              <a16:creationId xmlns:a16="http://schemas.microsoft.com/office/drawing/2014/main" xmlns="" id="{A0BA2399-4B3A-4F34-9C47-5534083B06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7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372907" y="225765784"/>
          <a:ext cx="1169709" cy="677210"/>
        </a:xfrm>
        <a:prstGeom prst="rect">
          <a:avLst/>
        </a:prstGeom>
      </xdr:spPr>
    </xdr:pic>
    <xdr:clientData/>
  </xdr:twoCellAnchor>
  <xdr:twoCellAnchor>
    <xdr:from>
      <xdr:col>2</xdr:col>
      <xdr:colOff>21166</xdr:colOff>
      <xdr:row>64</xdr:row>
      <xdr:rowOff>211667</xdr:rowOff>
    </xdr:from>
    <xdr:to>
      <xdr:col>2</xdr:col>
      <xdr:colOff>1405993</xdr:colOff>
      <xdr:row>64</xdr:row>
      <xdr:rowOff>899584</xdr:rowOff>
    </xdr:to>
    <xdr:pic>
      <xdr:nvPicPr>
        <xdr:cNvPr id="1081" name="Рисунок 1080">
          <a:extLst>
            <a:ext uri="{FF2B5EF4-FFF2-40B4-BE49-F238E27FC236}">
              <a16:creationId xmlns:a16="http://schemas.microsoft.com/office/drawing/2014/main" xmlns="" id="{3A684FB7-B91E-42FA-ACAD-FB809DD3641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88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1954741" y="225744617"/>
          <a:ext cx="1384827" cy="687917"/>
        </a:xfrm>
        <a:prstGeom prst="rect">
          <a:avLst/>
        </a:prstGeom>
      </xdr:spPr>
    </xdr:pic>
    <xdr:clientData/>
  </xdr:twoCellAnchor>
  <xdr:twoCellAnchor>
    <xdr:from>
      <xdr:col>3</xdr:col>
      <xdr:colOff>84667</xdr:colOff>
      <xdr:row>66</xdr:row>
      <xdr:rowOff>158749</xdr:rowOff>
    </xdr:from>
    <xdr:to>
      <xdr:col>3</xdr:col>
      <xdr:colOff>1200778</xdr:colOff>
      <xdr:row>66</xdr:row>
      <xdr:rowOff>1090613</xdr:rowOff>
    </xdr:to>
    <xdr:pic>
      <xdr:nvPicPr>
        <xdr:cNvPr id="1083" name="Рисунок 1082">
          <a:extLst>
            <a:ext uri="{FF2B5EF4-FFF2-40B4-BE49-F238E27FC236}">
              <a16:creationId xmlns:a16="http://schemas.microsoft.com/office/drawing/2014/main" xmlns="" id="{4D0E9723-2EE9-4FDA-AE5D-08C5CC42589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89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3446992" y="230749474"/>
          <a:ext cx="1116111" cy="931864"/>
        </a:xfrm>
        <a:prstGeom prst="rect">
          <a:avLst/>
        </a:prstGeom>
      </xdr:spPr>
    </xdr:pic>
    <xdr:clientData/>
  </xdr:twoCellAnchor>
  <xdr:twoCellAnchor>
    <xdr:from>
      <xdr:col>3</xdr:col>
      <xdr:colOff>116419</xdr:colOff>
      <xdr:row>68</xdr:row>
      <xdr:rowOff>21165</xdr:rowOff>
    </xdr:from>
    <xdr:to>
      <xdr:col>3</xdr:col>
      <xdr:colOff>1121834</xdr:colOff>
      <xdr:row>68</xdr:row>
      <xdr:rowOff>1126826</xdr:rowOff>
    </xdr:to>
    <xdr:pic>
      <xdr:nvPicPr>
        <xdr:cNvPr id="1096" name="Рисунок 1095">
          <a:extLst>
            <a:ext uri="{FF2B5EF4-FFF2-40B4-BE49-F238E27FC236}">
              <a16:creationId xmlns:a16="http://schemas.microsoft.com/office/drawing/2014/main" xmlns="" id="{2759B58C-4C90-4288-8323-C26319CE6AE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90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3478744" y="237469890"/>
          <a:ext cx="1005415" cy="1105661"/>
        </a:xfrm>
        <a:prstGeom prst="rect">
          <a:avLst/>
        </a:prstGeom>
      </xdr:spPr>
    </xdr:pic>
    <xdr:clientData/>
  </xdr:twoCellAnchor>
  <xdr:twoCellAnchor>
    <xdr:from>
      <xdr:col>2</xdr:col>
      <xdr:colOff>10584</xdr:colOff>
      <xdr:row>65</xdr:row>
      <xdr:rowOff>296333</xdr:rowOff>
    </xdr:from>
    <xdr:to>
      <xdr:col>2</xdr:col>
      <xdr:colOff>1386417</xdr:colOff>
      <xdr:row>65</xdr:row>
      <xdr:rowOff>1006928</xdr:rowOff>
    </xdr:to>
    <xdr:pic>
      <xdr:nvPicPr>
        <xdr:cNvPr id="1104" name="Рисунок 1103">
          <a:extLst>
            <a:ext uri="{FF2B5EF4-FFF2-40B4-BE49-F238E27FC236}">
              <a16:creationId xmlns:a16="http://schemas.microsoft.com/office/drawing/2014/main" xmlns="" id="{16511D0E-DB17-444B-99BF-BDF796A6CB8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9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1944159" y="229648808"/>
          <a:ext cx="1375833" cy="710595"/>
        </a:xfrm>
        <a:prstGeom prst="rect">
          <a:avLst/>
        </a:prstGeom>
      </xdr:spPr>
    </xdr:pic>
    <xdr:clientData/>
  </xdr:twoCellAnchor>
  <xdr:twoCellAnchor>
    <xdr:from>
      <xdr:col>2</xdr:col>
      <xdr:colOff>52915</xdr:colOff>
      <xdr:row>66</xdr:row>
      <xdr:rowOff>251403</xdr:rowOff>
    </xdr:from>
    <xdr:to>
      <xdr:col>2</xdr:col>
      <xdr:colOff>1419762</xdr:colOff>
      <xdr:row>66</xdr:row>
      <xdr:rowOff>1016000</xdr:rowOff>
    </xdr:to>
    <xdr:pic>
      <xdr:nvPicPr>
        <xdr:cNvPr id="1106" name="Рисунок 1105">
          <a:extLst>
            <a:ext uri="{FF2B5EF4-FFF2-40B4-BE49-F238E27FC236}">
              <a16:creationId xmlns:a16="http://schemas.microsoft.com/office/drawing/2014/main" xmlns="" id="{4B512CC5-2F81-4552-BCB4-F7DA92D6E41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92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1986490" y="230842128"/>
          <a:ext cx="1366847" cy="764597"/>
        </a:xfrm>
        <a:prstGeom prst="rect">
          <a:avLst/>
        </a:prstGeom>
      </xdr:spPr>
    </xdr:pic>
    <xdr:clientData/>
  </xdr:twoCellAnchor>
  <xdr:twoCellAnchor>
    <xdr:from>
      <xdr:col>2</xdr:col>
      <xdr:colOff>158748</xdr:colOff>
      <xdr:row>67</xdr:row>
      <xdr:rowOff>232833</xdr:rowOff>
    </xdr:from>
    <xdr:to>
      <xdr:col>2</xdr:col>
      <xdr:colOff>1331929</xdr:colOff>
      <xdr:row>67</xdr:row>
      <xdr:rowOff>1005416</xdr:rowOff>
    </xdr:to>
    <xdr:pic>
      <xdr:nvPicPr>
        <xdr:cNvPr id="1111" name="Рисунок 1110">
          <a:extLst>
            <a:ext uri="{FF2B5EF4-FFF2-40B4-BE49-F238E27FC236}">
              <a16:creationId xmlns:a16="http://schemas.microsoft.com/office/drawing/2014/main" xmlns="" id="{269D1D1E-B6BA-49B7-BAAB-005D9637F20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93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092323" y="233109558"/>
          <a:ext cx="1173181" cy="772583"/>
        </a:xfrm>
        <a:prstGeom prst="rect">
          <a:avLst/>
        </a:prstGeom>
      </xdr:spPr>
    </xdr:pic>
    <xdr:clientData/>
  </xdr:twoCellAnchor>
  <xdr:twoCellAnchor>
    <xdr:from>
      <xdr:col>3</xdr:col>
      <xdr:colOff>127000</xdr:colOff>
      <xdr:row>67</xdr:row>
      <xdr:rowOff>10583</xdr:rowOff>
    </xdr:from>
    <xdr:to>
      <xdr:col>3</xdr:col>
      <xdr:colOff>1116333</xdr:colOff>
      <xdr:row>67</xdr:row>
      <xdr:rowOff>1132416</xdr:rowOff>
    </xdr:to>
    <xdr:pic>
      <xdr:nvPicPr>
        <xdr:cNvPr id="1118" name="Рисунок 1117">
          <a:extLst>
            <a:ext uri="{FF2B5EF4-FFF2-40B4-BE49-F238E27FC236}">
              <a16:creationId xmlns:a16="http://schemas.microsoft.com/office/drawing/2014/main" xmlns="" id="{4996A101-4B33-4881-90A9-3F0025214A3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94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3489325" y="232887308"/>
          <a:ext cx="989333" cy="1121833"/>
        </a:xfrm>
        <a:prstGeom prst="rect">
          <a:avLst/>
        </a:prstGeom>
      </xdr:spPr>
    </xdr:pic>
    <xdr:clientData/>
  </xdr:twoCellAnchor>
  <xdr:twoCellAnchor>
    <xdr:from>
      <xdr:col>2</xdr:col>
      <xdr:colOff>105833</xdr:colOff>
      <xdr:row>68</xdr:row>
      <xdr:rowOff>35035</xdr:rowOff>
    </xdr:from>
    <xdr:to>
      <xdr:col>2</xdr:col>
      <xdr:colOff>1164166</xdr:colOff>
      <xdr:row>68</xdr:row>
      <xdr:rowOff>1100667</xdr:rowOff>
    </xdr:to>
    <xdr:pic>
      <xdr:nvPicPr>
        <xdr:cNvPr id="1119" name="Рисунок 1118">
          <a:extLst>
            <a:ext uri="{FF2B5EF4-FFF2-40B4-BE49-F238E27FC236}">
              <a16:creationId xmlns:a16="http://schemas.microsoft.com/office/drawing/2014/main" xmlns="" id="{3D5CF4D0-6DED-474F-8F96-B10D0738DA6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95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039408" y="237483760"/>
          <a:ext cx="1058333" cy="1065632"/>
        </a:xfrm>
        <a:prstGeom prst="rect">
          <a:avLst/>
        </a:prstGeom>
      </xdr:spPr>
    </xdr:pic>
    <xdr:clientData/>
  </xdr:twoCellAnchor>
  <xdr:twoCellAnchor>
    <xdr:from>
      <xdr:col>3</xdr:col>
      <xdr:colOff>84667</xdr:colOff>
      <xdr:row>65</xdr:row>
      <xdr:rowOff>158749</xdr:rowOff>
    </xdr:from>
    <xdr:to>
      <xdr:col>3</xdr:col>
      <xdr:colOff>1201845</xdr:colOff>
      <xdr:row>65</xdr:row>
      <xdr:rowOff>1079501</xdr:rowOff>
    </xdr:to>
    <xdr:pic>
      <xdr:nvPicPr>
        <xdr:cNvPr id="1121" name="Рисунок 1120">
          <a:extLst>
            <a:ext uri="{FF2B5EF4-FFF2-40B4-BE49-F238E27FC236}">
              <a16:creationId xmlns:a16="http://schemas.microsoft.com/office/drawing/2014/main" xmlns="" id="{29FEE7B9-756C-41D8-8E33-A19346F16CC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96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3446992" y="229511224"/>
          <a:ext cx="1117178" cy="920752"/>
        </a:xfrm>
        <a:prstGeom prst="rect">
          <a:avLst/>
        </a:prstGeom>
      </xdr:spPr>
    </xdr:pic>
    <xdr:clientData/>
  </xdr:twoCellAnchor>
  <xdr:twoCellAnchor>
    <xdr:from>
      <xdr:col>2</xdr:col>
      <xdr:colOff>296332</xdr:colOff>
      <xdr:row>69</xdr:row>
      <xdr:rowOff>42333</xdr:rowOff>
    </xdr:from>
    <xdr:to>
      <xdr:col>2</xdr:col>
      <xdr:colOff>1049313</xdr:colOff>
      <xdr:row>69</xdr:row>
      <xdr:rowOff>1111250</xdr:rowOff>
    </xdr:to>
    <xdr:pic>
      <xdr:nvPicPr>
        <xdr:cNvPr id="1130" name="Рисунок 1129">
          <a:extLst>
            <a:ext uri="{FF2B5EF4-FFF2-40B4-BE49-F238E27FC236}">
              <a16:creationId xmlns:a16="http://schemas.microsoft.com/office/drawing/2014/main" xmlns="" id="{B8D93253-0B9B-4C24-80A7-07AE93D1FAA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97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229907" y="241243908"/>
          <a:ext cx="752981" cy="1068917"/>
        </a:xfrm>
        <a:prstGeom prst="rect">
          <a:avLst/>
        </a:prstGeom>
      </xdr:spPr>
    </xdr:pic>
    <xdr:clientData/>
  </xdr:twoCellAnchor>
  <xdr:twoCellAnchor>
    <xdr:from>
      <xdr:col>3</xdr:col>
      <xdr:colOff>10584</xdr:colOff>
      <xdr:row>69</xdr:row>
      <xdr:rowOff>144759</xdr:rowOff>
    </xdr:from>
    <xdr:to>
      <xdr:col>4</xdr:col>
      <xdr:colOff>1</xdr:colOff>
      <xdr:row>69</xdr:row>
      <xdr:rowOff>952501</xdr:rowOff>
    </xdr:to>
    <xdr:pic>
      <xdr:nvPicPr>
        <xdr:cNvPr id="1139" name="Рисунок 1138">
          <a:extLst>
            <a:ext uri="{FF2B5EF4-FFF2-40B4-BE49-F238E27FC236}">
              <a16:creationId xmlns:a16="http://schemas.microsoft.com/office/drawing/2014/main" xmlns="" id="{434B557C-4429-442F-A521-23882E15565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98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3372909" y="241346334"/>
          <a:ext cx="1208617" cy="807742"/>
        </a:xfrm>
        <a:prstGeom prst="rect">
          <a:avLst/>
        </a:prstGeom>
      </xdr:spPr>
    </xdr:pic>
    <xdr:clientData/>
  </xdr:twoCellAnchor>
  <xdr:twoCellAnchor>
    <xdr:from>
      <xdr:col>2</xdr:col>
      <xdr:colOff>52917</xdr:colOff>
      <xdr:row>70</xdr:row>
      <xdr:rowOff>158749</xdr:rowOff>
    </xdr:from>
    <xdr:to>
      <xdr:col>2</xdr:col>
      <xdr:colOff>1355143</xdr:colOff>
      <xdr:row>70</xdr:row>
      <xdr:rowOff>1056400</xdr:rowOff>
    </xdr:to>
    <xdr:pic>
      <xdr:nvPicPr>
        <xdr:cNvPr id="1141" name="Рисунок 1140">
          <a:extLst>
            <a:ext uri="{FF2B5EF4-FFF2-40B4-BE49-F238E27FC236}">
              <a16:creationId xmlns:a16="http://schemas.microsoft.com/office/drawing/2014/main" xmlns="" id="{4F35F796-C7A9-493A-ABD9-19A35FE1E69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99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1986492" y="243646324"/>
          <a:ext cx="1302226" cy="897651"/>
        </a:xfrm>
        <a:prstGeom prst="rect">
          <a:avLst/>
        </a:prstGeom>
      </xdr:spPr>
    </xdr:pic>
    <xdr:clientData/>
  </xdr:twoCellAnchor>
  <xdr:twoCellAnchor>
    <xdr:from>
      <xdr:col>3</xdr:col>
      <xdr:colOff>21166</xdr:colOff>
      <xdr:row>70</xdr:row>
      <xdr:rowOff>179917</xdr:rowOff>
    </xdr:from>
    <xdr:to>
      <xdr:col>3</xdr:col>
      <xdr:colOff>1197889</xdr:colOff>
      <xdr:row>70</xdr:row>
      <xdr:rowOff>1026583</xdr:rowOff>
    </xdr:to>
    <xdr:pic>
      <xdr:nvPicPr>
        <xdr:cNvPr id="1142" name="Рисунок 1141">
          <a:extLst>
            <a:ext uri="{FF2B5EF4-FFF2-40B4-BE49-F238E27FC236}">
              <a16:creationId xmlns:a16="http://schemas.microsoft.com/office/drawing/2014/main" xmlns="" id="{BA5A8AD7-49BF-4FCB-995B-666C4554304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00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3383491" y="243667492"/>
          <a:ext cx="1176723" cy="846666"/>
        </a:xfrm>
        <a:prstGeom prst="rect">
          <a:avLst/>
        </a:prstGeom>
      </xdr:spPr>
    </xdr:pic>
    <xdr:clientData/>
  </xdr:twoCellAnchor>
  <xdr:twoCellAnchor>
    <xdr:from>
      <xdr:col>3</xdr:col>
      <xdr:colOff>10583</xdr:colOff>
      <xdr:row>71</xdr:row>
      <xdr:rowOff>169334</xdr:rowOff>
    </xdr:from>
    <xdr:to>
      <xdr:col>3</xdr:col>
      <xdr:colOff>1213740</xdr:colOff>
      <xdr:row>71</xdr:row>
      <xdr:rowOff>1016000</xdr:rowOff>
    </xdr:to>
    <xdr:pic>
      <xdr:nvPicPr>
        <xdr:cNvPr id="1144" name="Рисунок 1143">
          <a:extLst>
            <a:ext uri="{FF2B5EF4-FFF2-40B4-BE49-F238E27FC236}">
              <a16:creationId xmlns:a16="http://schemas.microsoft.com/office/drawing/2014/main" xmlns="" id="{7DFD5DC8-2B1B-493C-8556-99FF4C7E0AF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0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3372908" y="244799909"/>
          <a:ext cx="1203157" cy="846666"/>
        </a:xfrm>
        <a:prstGeom prst="rect">
          <a:avLst/>
        </a:prstGeom>
      </xdr:spPr>
    </xdr:pic>
    <xdr:clientData/>
  </xdr:twoCellAnchor>
  <xdr:twoCellAnchor>
    <xdr:from>
      <xdr:col>2</xdr:col>
      <xdr:colOff>63498</xdr:colOff>
      <xdr:row>71</xdr:row>
      <xdr:rowOff>95250</xdr:rowOff>
    </xdr:from>
    <xdr:to>
      <xdr:col>2</xdr:col>
      <xdr:colOff>1396999</xdr:colOff>
      <xdr:row>71</xdr:row>
      <xdr:rowOff>1070681</xdr:rowOff>
    </xdr:to>
    <xdr:pic>
      <xdr:nvPicPr>
        <xdr:cNvPr id="1145" name="Рисунок 1144">
          <a:extLst>
            <a:ext uri="{FF2B5EF4-FFF2-40B4-BE49-F238E27FC236}">
              <a16:creationId xmlns:a16="http://schemas.microsoft.com/office/drawing/2014/main" xmlns="" id="{7FAB17DA-6F2E-4CFF-BCDC-D036B8B8927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02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1997073" y="244725825"/>
          <a:ext cx="1333501" cy="975431"/>
        </a:xfrm>
        <a:prstGeom prst="rect">
          <a:avLst/>
        </a:prstGeom>
      </xdr:spPr>
    </xdr:pic>
    <xdr:clientData/>
  </xdr:twoCellAnchor>
  <xdr:twoCellAnchor>
    <xdr:from>
      <xdr:col>2</xdr:col>
      <xdr:colOff>137584</xdr:colOff>
      <xdr:row>72</xdr:row>
      <xdr:rowOff>95250</xdr:rowOff>
    </xdr:from>
    <xdr:to>
      <xdr:col>2</xdr:col>
      <xdr:colOff>1322917</xdr:colOff>
      <xdr:row>72</xdr:row>
      <xdr:rowOff>1105175</xdr:rowOff>
    </xdr:to>
    <xdr:pic>
      <xdr:nvPicPr>
        <xdr:cNvPr id="193" name="Рисунок 192">
          <a:extLst>
            <a:ext uri="{FF2B5EF4-FFF2-40B4-BE49-F238E27FC236}">
              <a16:creationId xmlns:a16="http://schemas.microsoft.com/office/drawing/2014/main" xmlns="" id="{5DED89CA-CB9F-4857-B2E5-D183D9A3702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03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071159" y="249269250"/>
          <a:ext cx="1185333" cy="1009925"/>
        </a:xfrm>
        <a:prstGeom prst="rect">
          <a:avLst/>
        </a:prstGeom>
      </xdr:spPr>
    </xdr:pic>
    <xdr:clientData/>
  </xdr:twoCellAnchor>
  <xdr:twoCellAnchor>
    <xdr:from>
      <xdr:col>3</xdr:col>
      <xdr:colOff>42335</xdr:colOff>
      <xdr:row>72</xdr:row>
      <xdr:rowOff>232834</xdr:rowOff>
    </xdr:from>
    <xdr:to>
      <xdr:col>3</xdr:col>
      <xdr:colOff>1206501</xdr:colOff>
      <xdr:row>72</xdr:row>
      <xdr:rowOff>941152</xdr:rowOff>
    </xdr:to>
    <xdr:pic>
      <xdr:nvPicPr>
        <xdr:cNvPr id="195" name="Рисунок 194">
          <a:extLst>
            <a:ext uri="{FF2B5EF4-FFF2-40B4-BE49-F238E27FC236}">
              <a16:creationId xmlns:a16="http://schemas.microsoft.com/office/drawing/2014/main" xmlns="" id="{AF2F13B4-9110-4693-868C-8F3CE8FDA56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04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3404660" y="249406834"/>
          <a:ext cx="1164166" cy="708318"/>
        </a:xfrm>
        <a:prstGeom prst="rect">
          <a:avLst/>
        </a:prstGeom>
      </xdr:spPr>
    </xdr:pic>
    <xdr:clientData/>
  </xdr:twoCellAnchor>
  <xdr:twoCellAnchor>
    <xdr:from>
      <xdr:col>2</xdr:col>
      <xdr:colOff>52917</xdr:colOff>
      <xdr:row>74</xdr:row>
      <xdr:rowOff>264585</xdr:rowOff>
    </xdr:from>
    <xdr:to>
      <xdr:col>2</xdr:col>
      <xdr:colOff>1419040</xdr:colOff>
      <xdr:row>74</xdr:row>
      <xdr:rowOff>1047751</xdr:rowOff>
    </xdr:to>
    <xdr:pic>
      <xdr:nvPicPr>
        <xdr:cNvPr id="204" name="Рисунок 203">
          <a:extLst>
            <a:ext uri="{FF2B5EF4-FFF2-40B4-BE49-F238E27FC236}">
              <a16:creationId xmlns:a16="http://schemas.microsoft.com/office/drawing/2014/main" xmlns="" id="{403B3FCD-E849-4F5E-A358-3FD9AFA2505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05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1986492" y="271603260"/>
          <a:ext cx="1366123" cy="783166"/>
        </a:xfrm>
        <a:prstGeom prst="rect">
          <a:avLst/>
        </a:prstGeom>
      </xdr:spPr>
    </xdr:pic>
    <xdr:clientData/>
  </xdr:twoCellAnchor>
  <xdr:twoCellAnchor>
    <xdr:from>
      <xdr:col>3</xdr:col>
      <xdr:colOff>10584</xdr:colOff>
      <xdr:row>74</xdr:row>
      <xdr:rowOff>275167</xdr:rowOff>
    </xdr:from>
    <xdr:to>
      <xdr:col>4</xdr:col>
      <xdr:colOff>3285</xdr:colOff>
      <xdr:row>74</xdr:row>
      <xdr:rowOff>963084</xdr:rowOff>
    </xdr:to>
    <xdr:pic>
      <xdr:nvPicPr>
        <xdr:cNvPr id="205" name="Рисунок 204">
          <a:extLst>
            <a:ext uri="{FF2B5EF4-FFF2-40B4-BE49-F238E27FC236}">
              <a16:creationId xmlns:a16="http://schemas.microsoft.com/office/drawing/2014/main" xmlns="" id="{22FDDD59-AF27-4EC3-A57B-7C599A00CF8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06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3372909" y="271613842"/>
          <a:ext cx="1211901" cy="687917"/>
        </a:xfrm>
        <a:prstGeom prst="rect">
          <a:avLst/>
        </a:prstGeom>
      </xdr:spPr>
    </xdr:pic>
    <xdr:clientData/>
  </xdr:twoCellAnchor>
  <xdr:twoCellAnchor>
    <xdr:from>
      <xdr:col>2</xdr:col>
      <xdr:colOff>275167</xdr:colOff>
      <xdr:row>25</xdr:row>
      <xdr:rowOff>0</xdr:rowOff>
    </xdr:from>
    <xdr:to>
      <xdr:col>2</xdr:col>
      <xdr:colOff>1153583</xdr:colOff>
      <xdr:row>25</xdr:row>
      <xdr:rowOff>0</xdr:rowOff>
    </xdr:to>
    <xdr:pic>
      <xdr:nvPicPr>
        <xdr:cNvPr id="222" name="Рисунок 221">
          <a:extLst>
            <a:ext uri="{FF2B5EF4-FFF2-40B4-BE49-F238E27FC236}">
              <a16:creationId xmlns:a16="http://schemas.microsoft.com/office/drawing/2014/main" xmlns="" id="{CB7D9613-1938-A548-9A90-9E86CD263CA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07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211917" y="74093918"/>
          <a:ext cx="878416" cy="1124639"/>
        </a:xfrm>
        <a:prstGeom prst="rect">
          <a:avLst/>
        </a:prstGeom>
      </xdr:spPr>
    </xdr:pic>
    <xdr:clientData/>
  </xdr:twoCellAnchor>
  <xdr:twoCellAnchor>
    <xdr:from>
      <xdr:col>2</xdr:col>
      <xdr:colOff>52917</xdr:colOff>
      <xdr:row>38</xdr:row>
      <xdr:rowOff>211666</xdr:rowOff>
    </xdr:from>
    <xdr:to>
      <xdr:col>2</xdr:col>
      <xdr:colOff>1414422</xdr:colOff>
      <xdr:row>38</xdr:row>
      <xdr:rowOff>1026583</xdr:rowOff>
    </xdr:to>
    <xdr:pic>
      <xdr:nvPicPr>
        <xdr:cNvPr id="233" name="Рисунок 232">
          <a:extLst>
            <a:ext uri="{FF2B5EF4-FFF2-40B4-BE49-F238E27FC236}">
              <a16:creationId xmlns:a16="http://schemas.microsoft.com/office/drawing/2014/main" xmlns="" id="{EE0C81F3-1829-1AEB-88CA-F379C4C3AB6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08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1989667" y="117961833"/>
          <a:ext cx="1361505" cy="814917"/>
        </a:xfrm>
        <a:prstGeom prst="rect">
          <a:avLst/>
        </a:prstGeom>
      </xdr:spPr>
    </xdr:pic>
    <xdr:clientData/>
  </xdr:twoCellAnchor>
  <xdr:twoCellAnchor>
    <xdr:from>
      <xdr:col>3</xdr:col>
      <xdr:colOff>76540</xdr:colOff>
      <xdr:row>43</xdr:row>
      <xdr:rowOff>15307</xdr:rowOff>
    </xdr:from>
    <xdr:to>
      <xdr:col>3</xdr:col>
      <xdr:colOff>1160965</xdr:colOff>
      <xdr:row>43</xdr:row>
      <xdr:rowOff>1127011</xdr:rowOff>
    </xdr:to>
    <xdr:pic>
      <xdr:nvPicPr>
        <xdr:cNvPr id="462" name="Рисунок 461">
          <a:extLst>
            <a:ext uri="{FF2B5EF4-FFF2-40B4-BE49-F238E27FC236}">
              <a16:creationId xmlns:a16="http://schemas.microsoft.com/office/drawing/2014/main" xmlns="" id="{0BC398F5-78C3-487B-AE15-CA440325F6F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09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3446009" y="43604088"/>
          <a:ext cx="1084425" cy="1111704"/>
        </a:xfrm>
        <a:prstGeom prst="rect">
          <a:avLst/>
        </a:prstGeom>
      </xdr:spPr>
    </xdr:pic>
    <xdr:clientData/>
  </xdr:twoCellAnchor>
  <xdr:twoCellAnchor>
    <xdr:from>
      <xdr:col>2</xdr:col>
      <xdr:colOff>257735</xdr:colOff>
      <xdr:row>43</xdr:row>
      <xdr:rowOff>18407</xdr:rowOff>
    </xdr:from>
    <xdr:to>
      <xdr:col>2</xdr:col>
      <xdr:colOff>1224643</xdr:colOff>
      <xdr:row>43</xdr:row>
      <xdr:rowOff>1123307</xdr:rowOff>
    </xdr:to>
    <xdr:pic>
      <xdr:nvPicPr>
        <xdr:cNvPr id="1376" name="Рисунок 1375">
          <a:extLst>
            <a:ext uri="{FF2B5EF4-FFF2-40B4-BE49-F238E27FC236}">
              <a16:creationId xmlns:a16="http://schemas.microsoft.com/office/drawing/2014/main" xmlns="" id="{3AC414F5-36D4-439C-A2AF-38536D287B1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10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185147" y="46096995"/>
          <a:ext cx="966908" cy="1104900"/>
        </a:xfrm>
        <a:prstGeom prst="rect">
          <a:avLst/>
        </a:prstGeom>
      </xdr:spPr>
    </xdr:pic>
    <xdr:clientData/>
  </xdr:twoCellAnchor>
  <xdr:twoCellAnchor>
    <xdr:from>
      <xdr:col>3</xdr:col>
      <xdr:colOff>68036</xdr:colOff>
      <xdr:row>44</xdr:row>
      <xdr:rowOff>13606</xdr:rowOff>
    </xdr:from>
    <xdr:to>
      <xdr:col>3</xdr:col>
      <xdr:colOff>1567107</xdr:colOff>
      <xdr:row>44</xdr:row>
      <xdr:rowOff>1371460</xdr:rowOff>
    </xdr:to>
    <xdr:pic>
      <xdr:nvPicPr>
        <xdr:cNvPr id="215" name="Рисунок 214">
          <a:extLst>
            <a:ext uri="{FF2B5EF4-FFF2-40B4-BE49-F238E27FC236}">
              <a16:creationId xmlns:a16="http://schemas.microsoft.com/office/drawing/2014/main" xmlns="" id="{BFC93690-A87E-430B-B6B6-6A29B206DC7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1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3982811" y="107207956"/>
          <a:ext cx="1499071" cy="1357854"/>
        </a:xfrm>
        <a:prstGeom prst="rect">
          <a:avLst/>
        </a:prstGeom>
      </xdr:spPr>
    </xdr:pic>
    <xdr:clientData/>
  </xdr:twoCellAnchor>
  <xdr:twoCellAnchor>
    <xdr:from>
      <xdr:col>2</xdr:col>
      <xdr:colOff>201706</xdr:colOff>
      <xdr:row>44</xdr:row>
      <xdr:rowOff>78441</xdr:rowOff>
    </xdr:from>
    <xdr:to>
      <xdr:col>2</xdr:col>
      <xdr:colOff>1280674</xdr:colOff>
      <xdr:row>44</xdr:row>
      <xdr:rowOff>1119227</xdr:rowOff>
    </xdr:to>
    <xdr:pic>
      <xdr:nvPicPr>
        <xdr:cNvPr id="220" name="Рисунок 219">
          <a:extLst>
            <a:ext uri="{FF2B5EF4-FFF2-40B4-BE49-F238E27FC236}">
              <a16:creationId xmlns:a16="http://schemas.microsoft.com/office/drawing/2014/main" xmlns="" id="{C7D80731-75AA-46D6-9EDE-C7E9011C20A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12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129118" y="47300029"/>
          <a:ext cx="1078968" cy="1040786"/>
        </a:xfrm>
        <a:prstGeom prst="rect">
          <a:avLst/>
        </a:prstGeom>
      </xdr:spPr>
    </xdr:pic>
    <xdr:clientData/>
  </xdr:twoCellAnchor>
  <xdr:twoCellAnchor>
    <xdr:from>
      <xdr:col>3</xdr:col>
      <xdr:colOff>204107</xdr:colOff>
      <xdr:row>45</xdr:row>
      <xdr:rowOff>40821</xdr:rowOff>
    </xdr:from>
    <xdr:to>
      <xdr:col>3</xdr:col>
      <xdr:colOff>1536006</xdr:colOff>
      <xdr:row>45</xdr:row>
      <xdr:rowOff>1455963</xdr:rowOff>
    </xdr:to>
    <xdr:pic>
      <xdr:nvPicPr>
        <xdr:cNvPr id="226" name="Рисунок 225">
          <a:extLst>
            <a:ext uri="{FF2B5EF4-FFF2-40B4-BE49-F238E27FC236}">
              <a16:creationId xmlns:a16="http://schemas.microsoft.com/office/drawing/2014/main" xmlns="" id="{D7A2CB09-08F1-4635-942C-59DA0A198B7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13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4118882" y="108644871"/>
          <a:ext cx="1331899" cy="1415142"/>
        </a:xfrm>
        <a:prstGeom prst="rect">
          <a:avLst/>
        </a:prstGeom>
      </xdr:spPr>
    </xdr:pic>
    <xdr:clientData/>
  </xdr:twoCellAnchor>
  <xdr:twoCellAnchor>
    <xdr:from>
      <xdr:col>2</xdr:col>
      <xdr:colOff>210508</xdr:colOff>
      <xdr:row>45</xdr:row>
      <xdr:rowOff>43224</xdr:rowOff>
    </xdr:from>
    <xdr:to>
      <xdr:col>2</xdr:col>
      <xdr:colOff>1271866</xdr:colOff>
      <xdr:row>45</xdr:row>
      <xdr:rowOff>1134515</xdr:rowOff>
    </xdr:to>
    <xdr:pic>
      <xdr:nvPicPr>
        <xdr:cNvPr id="232" name="Рисунок 231">
          <a:extLst>
            <a:ext uri="{FF2B5EF4-FFF2-40B4-BE49-F238E27FC236}">
              <a16:creationId xmlns:a16="http://schemas.microsoft.com/office/drawing/2014/main" xmlns="" id="{0DE6CEB8-C904-4D84-B287-1A9942A9F8D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14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137920" y="48407812"/>
          <a:ext cx="1061358" cy="1091291"/>
        </a:xfrm>
        <a:prstGeom prst="rect">
          <a:avLst/>
        </a:prstGeom>
      </xdr:spPr>
    </xdr:pic>
    <xdr:clientData/>
  </xdr:twoCellAnchor>
  <xdr:twoCellAnchor>
    <xdr:from>
      <xdr:col>2</xdr:col>
      <xdr:colOff>148077</xdr:colOff>
      <xdr:row>46</xdr:row>
      <xdr:rowOff>28127</xdr:rowOff>
    </xdr:from>
    <xdr:to>
      <xdr:col>2</xdr:col>
      <xdr:colOff>1374081</xdr:colOff>
      <xdr:row>46</xdr:row>
      <xdr:rowOff>1121948</xdr:rowOff>
    </xdr:to>
    <xdr:pic>
      <xdr:nvPicPr>
        <xdr:cNvPr id="234" name="Рисунок 233">
          <a:extLst>
            <a:ext uri="{FF2B5EF4-FFF2-40B4-BE49-F238E27FC236}">
              <a16:creationId xmlns:a16="http://schemas.microsoft.com/office/drawing/2014/main" xmlns="" id="{146484F5-DC68-4E6A-9FDE-24469455C4B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15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075489" y="58915039"/>
          <a:ext cx="1226004" cy="1093821"/>
        </a:xfrm>
        <a:prstGeom prst="rect">
          <a:avLst/>
        </a:prstGeom>
      </xdr:spPr>
    </xdr:pic>
    <xdr:clientData/>
  </xdr:twoCellAnchor>
  <xdr:twoCellAnchor>
    <xdr:from>
      <xdr:col>3</xdr:col>
      <xdr:colOff>149678</xdr:colOff>
      <xdr:row>46</xdr:row>
      <xdr:rowOff>13606</xdr:rowOff>
    </xdr:from>
    <xdr:to>
      <xdr:col>3</xdr:col>
      <xdr:colOff>1442357</xdr:colOff>
      <xdr:row>46</xdr:row>
      <xdr:rowOff>1306285</xdr:rowOff>
    </xdr:to>
    <xdr:pic>
      <xdr:nvPicPr>
        <xdr:cNvPr id="236" name="Рисунок 235">
          <a:extLst>
            <a:ext uri="{FF2B5EF4-FFF2-40B4-BE49-F238E27FC236}">
              <a16:creationId xmlns:a16="http://schemas.microsoft.com/office/drawing/2014/main" xmlns="" id="{64D9690D-8AEF-42B7-B082-696A2DA7CE1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16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4064453" y="110132131"/>
          <a:ext cx="1292679" cy="1292679"/>
        </a:xfrm>
        <a:prstGeom prst="rect">
          <a:avLst/>
        </a:prstGeom>
      </xdr:spPr>
    </xdr:pic>
    <xdr:clientData/>
  </xdr:twoCellAnchor>
  <xdr:twoCellAnchor>
    <xdr:from>
      <xdr:col>3</xdr:col>
      <xdr:colOff>371474</xdr:colOff>
      <xdr:row>10</xdr:row>
      <xdr:rowOff>57149</xdr:rowOff>
    </xdr:from>
    <xdr:to>
      <xdr:col>3</xdr:col>
      <xdr:colOff>990600</xdr:colOff>
      <xdr:row>10</xdr:row>
      <xdr:rowOff>1190624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xmlns="" id="{FC5D480E-29AE-4CAC-9178-E20B05DF41CA}"/>
            </a:ext>
          </a:extLst>
        </xdr:cNvPr>
        <xdr:cNvPicPr>
          <a:picLocks/>
        </xdr:cNvPicPr>
      </xdr:nvPicPr>
      <xdr:blipFill rotWithShape="1">
        <a:blip xmlns:r="http://schemas.openxmlformats.org/officeDocument/2006/relationships" r:embed="rId117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4029074" y="26717624"/>
          <a:ext cx="619126" cy="1133475"/>
        </a:xfrm>
        <a:prstGeom prst="rect">
          <a:avLst/>
        </a:prstGeom>
      </xdr:spPr>
    </xdr:pic>
    <xdr:clientData/>
  </xdr:twoCellAnchor>
  <xdr:twoCellAnchor>
    <xdr:from>
      <xdr:col>2</xdr:col>
      <xdr:colOff>171450</xdr:colOff>
      <xdr:row>10</xdr:row>
      <xdr:rowOff>247650</xdr:rowOff>
    </xdr:from>
    <xdr:to>
      <xdr:col>2</xdr:col>
      <xdr:colOff>1354750</xdr:colOff>
      <xdr:row>10</xdr:row>
      <xdr:rowOff>1057276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xmlns="" id="{5C83A6B1-2547-4FDF-9694-05913CE1605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18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400300" y="26908125"/>
          <a:ext cx="1183300" cy="809626"/>
        </a:xfrm>
        <a:prstGeom prst="rect">
          <a:avLst/>
        </a:prstGeom>
      </xdr:spPr>
    </xdr:pic>
    <xdr:clientData/>
  </xdr:twoCellAnchor>
  <xdr:twoCellAnchor>
    <xdr:from>
      <xdr:col>2</xdr:col>
      <xdr:colOff>209550</xdr:colOff>
      <xdr:row>12</xdr:row>
      <xdr:rowOff>209550</xdr:rowOff>
    </xdr:from>
    <xdr:to>
      <xdr:col>2</xdr:col>
      <xdr:colOff>1285875</xdr:colOff>
      <xdr:row>12</xdr:row>
      <xdr:rowOff>962102</xdr:rowOff>
    </xdr:to>
    <xdr:pic>
      <xdr:nvPicPr>
        <xdr:cNvPr id="6" name="Рисунок 5">
          <a:extLst>
            <a:ext uri="{FF2B5EF4-FFF2-40B4-BE49-F238E27FC236}">
              <a16:creationId xmlns:a16="http://schemas.microsoft.com/office/drawing/2014/main" xmlns="" id="{8EFF89DE-73D9-474D-843D-363FDC47DE6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19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438400" y="28108275"/>
          <a:ext cx="1076325" cy="752552"/>
        </a:xfrm>
        <a:prstGeom prst="rect">
          <a:avLst/>
        </a:prstGeom>
      </xdr:spPr>
    </xdr:pic>
    <xdr:clientData/>
  </xdr:twoCellAnchor>
  <xdr:twoCellAnchor>
    <xdr:from>
      <xdr:col>3</xdr:col>
      <xdr:colOff>333376</xdr:colOff>
      <xdr:row>12</xdr:row>
      <xdr:rowOff>28574</xdr:rowOff>
    </xdr:from>
    <xdr:to>
      <xdr:col>3</xdr:col>
      <xdr:colOff>942206</xdr:colOff>
      <xdr:row>12</xdr:row>
      <xdr:rowOff>1104899</xdr:rowOff>
    </xdr:to>
    <xdr:pic>
      <xdr:nvPicPr>
        <xdr:cNvPr id="7" name="Рисунок 6">
          <a:extLst>
            <a:ext uri="{FF2B5EF4-FFF2-40B4-BE49-F238E27FC236}">
              <a16:creationId xmlns:a16="http://schemas.microsoft.com/office/drawing/2014/main" xmlns="" id="{BEA57C32-9C98-4C9B-A2E3-1433A77BD45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20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3990976" y="27927299"/>
          <a:ext cx="608830" cy="1076325"/>
        </a:xfrm>
        <a:prstGeom prst="rect">
          <a:avLst/>
        </a:prstGeom>
      </xdr:spPr>
    </xdr:pic>
    <xdr:clientData/>
  </xdr:twoCellAnchor>
  <xdr:twoCellAnchor>
    <xdr:from>
      <xdr:col>2</xdr:col>
      <xdr:colOff>73025</xdr:colOff>
      <xdr:row>14</xdr:row>
      <xdr:rowOff>175683</xdr:rowOff>
    </xdr:from>
    <xdr:to>
      <xdr:col>2</xdr:col>
      <xdr:colOff>1407325</xdr:colOff>
      <xdr:row>14</xdr:row>
      <xdr:rowOff>1005416</xdr:rowOff>
    </xdr:to>
    <xdr:pic>
      <xdr:nvPicPr>
        <xdr:cNvPr id="8" name="Рисунок 7">
          <a:extLst>
            <a:ext uri="{FF2B5EF4-FFF2-40B4-BE49-F238E27FC236}">
              <a16:creationId xmlns:a16="http://schemas.microsoft.com/office/drawing/2014/main" xmlns="" id="{F6ADB490-25DE-434E-838D-CB80D118274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2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301875" y="33817983"/>
          <a:ext cx="1334300" cy="829733"/>
        </a:xfrm>
        <a:prstGeom prst="rect">
          <a:avLst/>
        </a:prstGeom>
      </xdr:spPr>
    </xdr:pic>
    <xdr:clientData/>
  </xdr:twoCellAnchor>
  <xdr:twoCellAnchor>
    <xdr:from>
      <xdr:col>3</xdr:col>
      <xdr:colOff>306916</xdr:colOff>
      <xdr:row>14</xdr:row>
      <xdr:rowOff>21167</xdr:rowOff>
    </xdr:from>
    <xdr:to>
      <xdr:col>3</xdr:col>
      <xdr:colOff>952500</xdr:colOff>
      <xdr:row>14</xdr:row>
      <xdr:rowOff>1148665</xdr:rowOff>
    </xdr:to>
    <xdr:pic>
      <xdr:nvPicPr>
        <xdr:cNvPr id="9" name="Рисунок 8">
          <a:extLst>
            <a:ext uri="{FF2B5EF4-FFF2-40B4-BE49-F238E27FC236}">
              <a16:creationId xmlns:a16="http://schemas.microsoft.com/office/drawing/2014/main" xmlns="" id="{94FE5E58-7CAF-4545-8703-FB97C0F8A4D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22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3964516" y="33663467"/>
          <a:ext cx="645584" cy="1127498"/>
        </a:xfrm>
        <a:prstGeom prst="rect">
          <a:avLst/>
        </a:prstGeom>
      </xdr:spPr>
    </xdr:pic>
    <xdr:clientData/>
  </xdr:twoCellAnchor>
  <xdr:twoCellAnchor>
    <xdr:from>
      <xdr:col>2</xdr:col>
      <xdr:colOff>85725</xdr:colOff>
      <xdr:row>15</xdr:row>
      <xdr:rowOff>276225</xdr:rowOff>
    </xdr:from>
    <xdr:to>
      <xdr:col>2</xdr:col>
      <xdr:colOff>1364229</xdr:colOff>
      <xdr:row>15</xdr:row>
      <xdr:rowOff>923925</xdr:rowOff>
    </xdr:to>
    <xdr:pic>
      <xdr:nvPicPr>
        <xdr:cNvPr id="10" name="Рисунок 9">
          <a:extLst>
            <a:ext uri="{FF2B5EF4-FFF2-40B4-BE49-F238E27FC236}">
              <a16:creationId xmlns:a16="http://schemas.microsoft.com/office/drawing/2014/main" xmlns="" id="{DF3D87C3-B102-4FE0-9748-5BD6DE48334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23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314575" y="42129075"/>
          <a:ext cx="1278504" cy="647700"/>
        </a:xfrm>
        <a:prstGeom prst="rect">
          <a:avLst/>
        </a:prstGeom>
      </xdr:spPr>
    </xdr:pic>
    <xdr:clientData/>
  </xdr:twoCellAnchor>
  <xdr:twoCellAnchor>
    <xdr:from>
      <xdr:col>3</xdr:col>
      <xdr:colOff>328083</xdr:colOff>
      <xdr:row>15</xdr:row>
      <xdr:rowOff>21166</xdr:rowOff>
    </xdr:from>
    <xdr:to>
      <xdr:col>3</xdr:col>
      <xdr:colOff>983781</xdr:colOff>
      <xdr:row>15</xdr:row>
      <xdr:rowOff>1100667</xdr:rowOff>
    </xdr:to>
    <xdr:pic>
      <xdr:nvPicPr>
        <xdr:cNvPr id="11" name="Рисунок 10">
          <a:extLst>
            <a:ext uri="{FF2B5EF4-FFF2-40B4-BE49-F238E27FC236}">
              <a16:creationId xmlns:a16="http://schemas.microsoft.com/office/drawing/2014/main" xmlns="" id="{FA919E1D-BC6F-428C-A976-B89DDCC25D5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24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3985683" y="41874016"/>
          <a:ext cx="655698" cy="1079501"/>
        </a:xfrm>
        <a:prstGeom prst="rect">
          <a:avLst/>
        </a:prstGeom>
      </xdr:spPr>
    </xdr:pic>
    <xdr:clientData/>
  </xdr:twoCellAnchor>
  <xdr:twoCellAnchor>
    <xdr:from>
      <xdr:col>3</xdr:col>
      <xdr:colOff>158751</xdr:colOff>
      <xdr:row>17</xdr:row>
      <xdr:rowOff>116416</xdr:rowOff>
    </xdr:from>
    <xdr:to>
      <xdr:col>3</xdr:col>
      <xdr:colOff>983172</xdr:colOff>
      <xdr:row>17</xdr:row>
      <xdr:rowOff>1598083</xdr:rowOff>
    </xdr:to>
    <xdr:pic>
      <xdr:nvPicPr>
        <xdr:cNvPr id="14" name="Рисунок 13">
          <a:extLst>
            <a:ext uri="{FF2B5EF4-FFF2-40B4-BE49-F238E27FC236}">
              <a16:creationId xmlns:a16="http://schemas.microsoft.com/office/drawing/2014/main" xmlns="" id="{35F8C2DE-B711-4FE7-BBF3-31AAF74C27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5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816351" y="128151466"/>
          <a:ext cx="824421" cy="1062567"/>
        </a:xfrm>
        <a:prstGeom prst="rect">
          <a:avLst/>
        </a:prstGeom>
      </xdr:spPr>
    </xdr:pic>
    <xdr:clientData/>
  </xdr:twoCellAnchor>
  <xdr:twoCellAnchor>
    <xdr:from>
      <xdr:col>2</xdr:col>
      <xdr:colOff>359835</xdr:colOff>
      <xdr:row>17</xdr:row>
      <xdr:rowOff>95249</xdr:rowOff>
    </xdr:from>
    <xdr:to>
      <xdr:col>2</xdr:col>
      <xdr:colOff>1029739</xdr:colOff>
      <xdr:row>17</xdr:row>
      <xdr:rowOff>1669734</xdr:rowOff>
    </xdr:to>
    <xdr:pic>
      <xdr:nvPicPr>
        <xdr:cNvPr id="15" name="Рисунок 14">
          <a:extLst>
            <a:ext uri="{FF2B5EF4-FFF2-40B4-BE49-F238E27FC236}">
              <a16:creationId xmlns:a16="http://schemas.microsoft.com/office/drawing/2014/main" xmlns="" id="{ED3ABAE2-63A9-4A54-9C7C-7D11A9BD44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6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588685" y="128130299"/>
          <a:ext cx="669904" cy="1088710"/>
        </a:xfrm>
        <a:prstGeom prst="rect">
          <a:avLst/>
        </a:prstGeom>
      </xdr:spPr>
    </xdr:pic>
    <xdr:clientData/>
  </xdr:twoCellAnchor>
  <xdr:twoCellAnchor>
    <xdr:from>
      <xdr:col>2</xdr:col>
      <xdr:colOff>171450</xdr:colOff>
      <xdr:row>16</xdr:row>
      <xdr:rowOff>114300</xdr:rowOff>
    </xdr:from>
    <xdr:to>
      <xdr:col>2</xdr:col>
      <xdr:colOff>1238250</xdr:colOff>
      <xdr:row>16</xdr:row>
      <xdr:rowOff>1400226</xdr:rowOff>
    </xdr:to>
    <xdr:pic>
      <xdr:nvPicPr>
        <xdr:cNvPr id="17" name="Рисунок 16">
          <a:extLst>
            <a:ext uri="{FF2B5EF4-FFF2-40B4-BE49-F238E27FC236}">
              <a16:creationId xmlns:a16="http://schemas.microsoft.com/office/drawing/2014/main" xmlns="" id="{21E22BD1-1DD0-41BD-9C9B-EE46D055ADE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27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400300" y="126968250"/>
          <a:ext cx="1066800" cy="1066851"/>
        </a:xfrm>
        <a:prstGeom prst="rect">
          <a:avLst/>
        </a:prstGeom>
      </xdr:spPr>
    </xdr:pic>
    <xdr:clientData/>
  </xdr:twoCellAnchor>
  <xdr:twoCellAnchor>
    <xdr:from>
      <xdr:col>3</xdr:col>
      <xdr:colOff>92869</xdr:colOff>
      <xdr:row>16</xdr:row>
      <xdr:rowOff>47624</xdr:rowOff>
    </xdr:from>
    <xdr:to>
      <xdr:col>3</xdr:col>
      <xdr:colOff>997128</xdr:colOff>
      <xdr:row>16</xdr:row>
      <xdr:rowOff>1595437</xdr:rowOff>
    </xdr:to>
    <xdr:pic>
      <xdr:nvPicPr>
        <xdr:cNvPr id="19" name="Рисунок 18">
          <a:extLst>
            <a:ext uri="{FF2B5EF4-FFF2-40B4-BE49-F238E27FC236}">
              <a16:creationId xmlns:a16="http://schemas.microsoft.com/office/drawing/2014/main" xmlns="" id="{E6F11B3B-266E-4E7B-8DC5-50E96554D49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28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3750469" y="126901574"/>
          <a:ext cx="904259" cy="1138238"/>
        </a:xfrm>
        <a:prstGeom prst="rect">
          <a:avLst/>
        </a:prstGeom>
      </xdr:spPr>
    </xdr:pic>
    <xdr:clientData/>
  </xdr:twoCellAnchor>
  <xdr:twoCellAnchor>
    <xdr:from>
      <xdr:col>2</xdr:col>
      <xdr:colOff>71437</xdr:colOff>
      <xdr:row>24</xdr:row>
      <xdr:rowOff>71437</xdr:rowOff>
    </xdr:from>
    <xdr:to>
      <xdr:col>2</xdr:col>
      <xdr:colOff>1235602</xdr:colOff>
      <xdr:row>24</xdr:row>
      <xdr:rowOff>1119186</xdr:rowOff>
    </xdr:to>
    <xdr:pic>
      <xdr:nvPicPr>
        <xdr:cNvPr id="21" name="Рисунок 20">
          <a:extLst>
            <a:ext uri="{FF2B5EF4-FFF2-40B4-BE49-F238E27FC236}">
              <a16:creationId xmlns:a16="http://schemas.microsoft.com/office/drawing/2014/main" xmlns="" id="{C5A0B974-AE66-468B-BA85-72281EE3EAC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29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300287" y="135955087"/>
          <a:ext cx="1164165" cy="1047749"/>
        </a:xfrm>
        <a:prstGeom prst="rect">
          <a:avLst/>
        </a:prstGeom>
      </xdr:spPr>
    </xdr:pic>
    <xdr:clientData/>
  </xdr:twoCellAnchor>
  <xdr:twoCellAnchor>
    <xdr:from>
      <xdr:col>3</xdr:col>
      <xdr:colOff>296333</xdr:colOff>
      <xdr:row>24</xdr:row>
      <xdr:rowOff>31751</xdr:rowOff>
    </xdr:from>
    <xdr:to>
      <xdr:col>3</xdr:col>
      <xdr:colOff>925066</xdr:colOff>
      <xdr:row>24</xdr:row>
      <xdr:rowOff>1143000</xdr:rowOff>
    </xdr:to>
    <xdr:pic>
      <xdr:nvPicPr>
        <xdr:cNvPr id="22" name="Рисунок 21">
          <a:extLst>
            <a:ext uri="{FF2B5EF4-FFF2-40B4-BE49-F238E27FC236}">
              <a16:creationId xmlns:a16="http://schemas.microsoft.com/office/drawing/2014/main" xmlns="" id="{D499D1F4-CEFE-4D50-9BEF-A5603D29A21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30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3953933" y="135915401"/>
          <a:ext cx="628733" cy="1111249"/>
        </a:xfrm>
        <a:prstGeom prst="rect">
          <a:avLst/>
        </a:prstGeom>
      </xdr:spPr>
    </xdr:pic>
    <xdr:clientData/>
  </xdr:twoCellAnchor>
  <xdr:twoCellAnchor>
    <xdr:from>
      <xdr:col>3</xdr:col>
      <xdr:colOff>261936</xdr:colOff>
      <xdr:row>23</xdr:row>
      <xdr:rowOff>23813</xdr:rowOff>
    </xdr:from>
    <xdr:to>
      <xdr:col>3</xdr:col>
      <xdr:colOff>928687</xdr:colOff>
      <xdr:row>23</xdr:row>
      <xdr:rowOff>1166813</xdr:rowOff>
    </xdr:to>
    <xdr:pic>
      <xdr:nvPicPr>
        <xdr:cNvPr id="24" name="Рисунок 23">
          <a:extLst>
            <a:ext uri="{FF2B5EF4-FFF2-40B4-BE49-F238E27FC236}">
              <a16:creationId xmlns:a16="http://schemas.microsoft.com/office/drawing/2014/main" xmlns="" id="{A246A2BC-C49B-430E-B828-99AD1FCB559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3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3919536" y="134726363"/>
          <a:ext cx="666751" cy="1143000"/>
        </a:xfrm>
        <a:prstGeom prst="rect">
          <a:avLst/>
        </a:prstGeom>
      </xdr:spPr>
    </xdr:pic>
    <xdr:clientData/>
  </xdr:twoCellAnchor>
  <xdr:twoCellAnchor>
    <xdr:from>
      <xdr:col>2</xdr:col>
      <xdr:colOff>243418</xdr:colOff>
      <xdr:row>23</xdr:row>
      <xdr:rowOff>31749</xdr:rowOff>
    </xdr:from>
    <xdr:to>
      <xdr:col>2</xdr:col>
      <xdr:colOff>1143000</xdr:colOff>
      <xdr:row>23</xdr:row>
      <xdr:rowOff>1156228</xdr:rowOff>
    </xdr:to>
    <xdr:pic>
      <xdr:nvPicPr>
        <xdr:cNvPr id="25" name="Рисунок 24">
          <a:extLst>
            <a:ext uri="{FF2B5EF4-FFF2-40B4-BE49-F238E27FC236}">
              <a16:creationId xmlns:a16="http://schemas.microsoft.com/office/drawing/2014/main" xmlns="" id="{CF60EEEA-89EE-422C-B36C-ED4123AF27A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32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472268" y="134734299"/>
          <a:ext cx="899582" cy="1124479"/>
        </a:xfrm>
        <a:prstGeom prst="rect">
          <a:avLst/>
        </a:prstGeom>
      </xdr:spPr>
    </xdr:pic>
    <xdr:clientData/>
  </xdr:twoCellAnchor>
  <xdr:twoCellAnchor>
    <xdr:from>
      <xdr:col>3</xdr:col>
      <xdr:colOff>52917</xdr:colOff>
      <xdr:row>18</xdr:row>
      <xdr:rowOff>105833</xdr:rowOff>
    </xdr:from>
    <xdr:to>
      <xdr:col>3</xdr:col>
      <xdr:colOff>1203506</xdr:colOff>
      <xdr:row>18</xdr:row>
      <xdr:rowOff>1016000</xdr:rowOff>
    </xdr:to>
    <xdr:pic>
      <xdr:nvPicPr>
        <xdr:cNvPr id="26" name="Рисунок 25">
          <a:extLst>
            <a:ext uri="{FF2B5EF4-FFF2-40B4-BE49-F238E27FC236}">
              <a16:creationId xmlns:a16="http://schemas.microsoft.com/office/drawing/2014/main" xmlns="" id="{9F8989A2-3EF8-4D10-851B-3B79EDAF85E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33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3710517" y="360303233"/>
          <a:ext cx="1150589" cy="910167"/>
        </a:xfrm>
        <a:prstGeom prst="rect">
          <a:avLst/>
        </a:prstGeom>
      </xdr:spPr>
    </xdr:pic>
    <xdr:clientData/>
  </xdr:twoCellAnchor>
  <xdr:twoCellAnchor>
    <xdr:from>
      <xdr:col>2</xdr:col>
      <xdr:colOff>52916</xdr:colOff>
      <xdr:row>18</xdr:row>
      <xdr:rowOff>232833</xdr:rowOff>
    </xdr:from>
    <xdr:to>
      <xdr:col>2</xdr:col>
      <xdr:colOff>1422134</xdr:colOff>
      <xdr:row>18</xdr:row>
      <xdr:rowOff>1022047</xdr:rowOff>
    </xdr:to>
    <xdr:pic>
      <xdr:nvPicPr>
        <xdr:cNvPr id="27" name="Рисунок 26">
          <a:extLst>
            <a:ext uri="{FF2B5EF4-FFF2-40B4-BE49-F238E27FC236}">
              <a16:creationId xmlns:a16="http://schemas.microsoft.com/office/drawing/2014/main" xmlns="" id="{376DE8B0-7904-490F-AE7F-C402DBCDBCA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34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281766" y="360430233"/>
          <a:ext cx="1369218" cy="789214"/>
        </a:xfrm>
        <a:prstGeom prst="rect">
          <a:avLst/>
        </a:prstGeom>
      </xdr:spPr>
    </xdr:pic>
    <xdr:clientData/>
  </xdr:twoCellAnchor>
  <xdr:twoCellAnchor>
    <xdr:from>
      <xdr:col>2</xdr:col>
      <xdr:colOff>165100</xdr:colOff>
      <xdr:row>19</xdr:row>
      <xdr:rowOff>85725</xdr:rowOff>
    </xdr:from>
    <xdr:to>
      <xdr:col>2</xdr:col>
      <xdr:colOff>1435101</xdr:colOff>
      <xdr:row>19</xdr:row>
      <xdr:rowOff>878001</xdr:rowOff>
    </xdr:to>
    <xdr:pic>
      <xdr:nvPicPr>
        <xdr:cNvPr id="28" name="Рисунок 27">
          <a:extLst>
            <a:ext uri="{FF2B5EF4-FFF2-40B4-BE49-F238E27FC236}">
              <a16:creationId xmlns:a16="http://schemas.microsoft.com/office/drawing/2014/main" xmlns="" id="{C0C96AE7-271A-4914-82B4-F37BE14F3A1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35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2393950" y="366188625"/>
          <a:ext cx="1260476" cy="792276"/>
        </a:xfrm>
        <a:prstGeom prst="rect">
          <a:avLst/>
        </a:prstGeom>
      </xdr:spPr>
    </xdr:pic>
    <xdr:clientData/>
  </xdr:twoCellAnchor>
  <xdr:twoCellAnchor>
    <xdr:from>
      <xdr:col>3</xdr:col>
      <xdr:colOff>10584</xdr:colOff>
      <xdr:row>19</xdr:row>
      <xdr:rowOff>84665</xdr:rowOff>
    </xdr:from>
    <xdr:to>
      <xdr:col>3</xdr:col>
      <xdr:colOff>1170065</xdr:colOff>
      <xdr:row>19</xdr:row>
      <xdr:rowOff>1005944</xdr:rowOff>
    </xdr:to>
    <xdr:pic>
      <xdr:nvPicPr>
        <xdr:cNvPr id="29" name="Рисунок 28">
          <a:extLst>
            <a:ext uri="{FF2B5EF4-FFF2-40B4-BE49-F238E27FC236}">
              <a16:creationId xmlns:a16="http://schemas.microsoft.com/office/drawing/2014/main" xmlns="" id="{E2036D1C-9D31-4F75-BA91-95A29FA5289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36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3668184" y="366187565"/>
          <a:ext cx="1159481" cy="921279"/>
        </a:xfrm>
        <a:prstGeom prst="rect">
          <a:avLst/>
        </a:prstGeom>
      </xdr:spPr>
    </xdr:pic>
    <xdr:clientData/>
  </xdr:twoCellAnchor>
  <xdr:twoCellAnchor>
    <xdr:from>
      <xdr:col>2</xdr:col>
      <xdr:colOff>328084</xdr:colOff>
      <xdr:row>37</xdr:row>
      <xdr:rowOff>63500</xdr:rowOff>
    </xdr:from>
    <xdr:to>
      <xdr:col>2</xdr:col>
      <xdr:colOff>1191330</xdr:colOff>
      <xdr:row>37</xdr:row>
      <xdr:rowOff>1206500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xmlns="" id="{A004F065-5522-4332-9AE0-382ECCDE4B3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37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261659" y="108238925"/>
          <a:ext cx="863246" cy="1143000"/>
        </a:xfrm>
        <a:prstGeom prst="rect">
          <a:avLst/>
        </a:prstGeom>
      </xdr:spPr>
    </xdr:pic>
    <xdr:clientData/>
  </xdr:twoCellAnchor>
  <xdr:twoCellAnchor>
    <xdr:from>
      <xdr:col>3</xdr:col>
      <xdr:colOff>211667</xdr:colOff>
      <xdr:row>37</xdr:row>
      <xdr:rowOff>21165</xdr:rowOff>
    </xdr:from>
    <xdr:to>
      <xdr:col>3</xdr:col>
      <xdr:colOff>899582</xdr:colOff>
      <xdr:row>37</xdr:row>
      <xdr:rowOff>1225016</xdr:rowOff>
    </xdr:to>
    <xdr:pic>
      <xdr:nvPicPr>
        <xdr:cNvPr id="12" name="Рисунок 11">
          <a:extLst>
            <a:ext uri="{FF2B5EF4-FFF2-40B4-BE49-F238E27FC236}">
              <a16:creationId xmlns:a16="http://schemas.microsoft.com/office/drawing/2014/main" xmlns="" id="{21E7EA0F-18C5-4690-92D0-8E3145D84C8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38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3573992" y="108196590"/>
          <a:ext cx="687915" cy="1203851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id="1" name="Таблица1" displayName="Таблица1" ref="A9:O75" totalsRowShown="0" headerRowDxfId="14" dataDxfId="12" headerRowBorderDxfId="13" tableBorderDxfId="11">
  <autoFilter ref="A9:O75"/>
  <tableColumns count="15">
    <tableColumn id="1" name="Артикул" dataDxfId="10"/>
    <tableColumn id="2" name="Наименование" dataDxfId="9"/>
    <tableColumn id="3" name="Фото изделия "/>
    <tableColumn id="4" name="Фото изделия в коробке"/>
    <tableColumn id="15" name="Ссылка на фото" dataDxfId="8"/>
    <tableColumn id="6" name="Штрихкод" dataDxfId="7"/>
    <tableColumn id="7" name="Размер изделия, мм"/>
    <tableColumn id="8" name="Размер в упаковке, мм "/>
    <tableColumn id="9" name="Квант траспортного короба , шт" dataDxfId="6"/>
    <tableColumn id="14" name="Ставка НДС, %" dataDxfId="5"/>
    <tableColumn id="10" name="РРЦ , руб" dataDxfId="4"/>
    <tableColumn id="11" name="Цена ОПТ, руб" dataDxfId="0"/>
    <tableColumn id="12" name="Заказ, шт" dataDxfId="3"/>
    <tableColumn id="13" name="Итого, руб" dataDxfId="2"/>
    <tableColumn id="16" name="Остаток на складе" dataDxfId="1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cloud.mail.ru/public/HArH/FLXxC1mig/%D0%A4%D0%9E%D0%A2%D0%9E/02004999%20%D0%9B%D0%B5%D0%BC%D1%83%D1%80%20%D0%9B%D0%B5%D0%BC" TargetMode="External"/><Relationship Id="rId21" Type="http://schemas.openxmlformats.org/officeDocument/2006/relationships/hyperlink" Target="https://cloud.mail.ru/public/HArH/FLXxC1mig/%D0%A4%D0%9E%D0%A2%D0%9E/41038999%20%D0%93%D0%BE%D0%BB%D0%BE%D0%B2%D0%B0%20%D1%81%D0%BE%D0%B1%D0%B0%D0%BA%D0%B8%20%28%D1%82%D0%B0%D0%BA%D1%81%D0%B0%29" TargetMode="External"/><Relationship Id="rId34" Type="http://schemas.openxmlformats.org/officeDocument/2006/relationships/hyperlink" Target="https://cloud.mail.ru/public/HArH/FLXxC1mig/%D0%A4%D0%9E%D0%A2%D0%9E/130%20%D0%91%D0%B5%D0%B3%D0%B5%D0%BC%D0%BE%D1%82%20%D0%9C%D1%8D%D0%BB" TargetMode="External"/><Relationship Id="rId42" Type="http://schemas.openxmlformats.org/officeDocument/2006/relationships/hyperlink" Target="https://cloud.mail.ru/public/HArH/FLXxC1mig/%D0%A4%D0%9E%D0%A2%D0%9E/402" TargetMode="External"/><Relationship Id="rId47" Type="http://schemas.openxmlformats.org/officeDocument/2006/relationships/hyperlink" Target="https://cloud.mail.ru/public/HArH/FLXxC1mig/%D0%A4%D0%9E%D0%A2%D0%9E/703" TargetMode="External"/><Relationship Id="rId50" Type="http://schemas.openxmlformats.org/officeDocument/2006/relationships/hyperlink" Target="https://cloud.mail.ru/public/HArH/FLXxC1mig/%D0%A4%D0%9E%D0%A2%D0%9E/710" TargetMode="External"/><Relationship Id="rId55" Type="http://schemas.openxmlformats.org/officeDocument/2006/relationships/hyperlink" Target="https://cloud.mail.ru/public/HArH/FLXxC1mig/%D0%A4%D0%9E%D0%A2%D0%9E/02014999%20%D0%9A%D0%BE%D0%BD%D1%8C%20%D0%94%D0%B8%D0%BD%20%D0%BC%D0%B0%D0%BA%D1%81%D0%B8" TargetMode="External"/><Relationship Id="rId63" Type="http://schemas.openxmlformats.org/officeDocument/2006/relationships/hyperlink" Target="https://cloud.mail.ru/public/HArH/FLXxC1mig/%D0%A4%D0%9E%D0%A2%D0%9E/09004999%20%D0%9B%D1%8F%D0%B3%D1%83%D1%85%20%D0%9D%D1%8F%D0%BC%20%D1%81%20%D0%BA%D0%BD%D0%BE%D0%BF%D0%BA%D0%BE%D0%B9" TargetMode="External"/><Relationship Id="rId68" Type="http://schemas.openxmlformats.org/officeDocument/2006/relationships/table" Target="../tables/table1.xml"/><Relationship Id="rId7" Type="http://schemas.openxmlformats.org/officeDocument/2006/relationships/hyperlink" Target="https://cloud.mail.ru/public/HArH/FLXxC1mig/%D0%A4%D0%9E%D0%A2%D0%9E/126%20%D0%9A%D0%BE%D1%80%D0%BE%D0%B2%D0%BA%D0%B0%20%D0%9C%D1%8D%D0%B3%D0%B3%D0%B8" TargetMode="External"/><Relationship Id="rId2" Type="http://schemas.openxmlformats.org/officeDocument/2006/relationships/hyperlink" Target="https://cloud.mail.ru/public/HArH/FLXxC1mig/%D0%A4%D0%9E%D0%A2%D0%9E/401%20%D0%91%D0%BE%D0%BB%D1%8C%D1%88%D0%B0%D1%8F%20%D0%B1%D0%B5%D0%BB%D0%B0%D1%8F%20%D0%90%D0%BA%D1%83%D0%BB%D0%B0" TargetMode="External"/><Relationship Id="rId16" Type="http://schemas.openxmlformats.org/officeDocument/2006/relationships/hyperlink" Target="https://cloud.mail.ru/public/HArH/FLXxC1mig/%D0%A4%D0%9E%D0%A2%D0%9E/41006999%20%D0%9A%D0%BB%D0%B5%D1%88%D0%BD%D1%8F%20%D0%BA%D1%80%D0%B0%D0%B1%D0%B0" TargetMode="External"/><Relationship Id="rId29" Type="http://schemas.openxmlformats.org/officeDocument/2006/relationships/hyperlink" Target="https://cloud.mail.ru/public/HArH/FLXxC1mig/%D0%A4%D0%9E%D0%A2%D0%9E/02001999%20%D0%A6%D1%8B%D0%BF%D0%BB%D0%B5%D0%BD%D0%BE%D0%BA%20%D0%A7%D0%B8%D0%BA" TargetMode="External"/><Relationship Id="rId11" Type="http://schemas.openxmlformats.org/officeDocument/2006/relationships/hyperlink" Target="https://cloud.mail.ru/public/HArH/FLXxC1mig/%D0%A4%D0%9E%D0%A2%D0%9E/1343%20%D0%96%D0%B0%D0%B1%D0%B0%20%D0%9A%D0%BB%D0%B0%D0%B2%D0%B0" TargetMode="External"/><Relationship Id="rId24" Type="http://schemas.openxmlformats.org/officeDocument/2006/relationships/hyperlink" Target="https://cloud.mail.ru/public/HArH/FLXxC1mig/%D0%A4%D0%9E%D0%A2%D0%9E/41044999%20%D0%93%D0%BE%D0%BB%D0%BE%D0%B2%D0%B0%20%D1%81%D0%BE%D0%B1%D0%B0%D0%BA%D0%B8%20%28%D1%87%D0%B8%D1%85%D1%83%D0%B0%29" TargetMode="External"/><Relationship Id="rId32" Type="http://schemas.openxmlformats.org/officeDocument/2006/relationships/hyperlink" Target="https://cloud.mail.ru/public/HArH/FLXxC1mig/%D0%A4%D0%9E%D0%A2%D0%9E/109%20%D0%92%D0%BE%D0%BB%D0%BA%20%D0%A6%D0%B5%D0%B7%D0%B0%D1%80%D1%8C" TargetMode="External"/><Relationship Id="rId37" Type="http://schemas.openxmlformats.org/officeDocument/2006/relationships/hyperlink" Target="https://cloud.mail.ru/public/HArH/FLXxC1mig/%D0%A4%D0%9E%D0%A2%D0%9E/406" TargetMode="External"/><Relationship Id="rId40" Type="http://schemas.openxmlformats.org/officeDocument/2006/relationships/hyperlink" Target="https://cloud.mail.ru/public/HArH/FLXxC1mig/%D0%A4%D0%9E%D0%A2%D0%9E/302" TargetMode="External"/><Relationship Id="rId45" Type="http://schemas.openxmlformats.org/officeDocument/2006/relationships/hyperlink" Target="https://cloud.mail.ru/public/HArH/FLXxC1mig/%D0%A4%D0%9E%D0%A2%D0%9E/502" TargetMode="External"/><Relationship Id="rId53" Type="http://schemas.openxmlformats.org/officeDocument/2006/relationships/hyperlink" Target="https://cloud.mail.ru/public/HArH/FLXxC1mig/%D0%A4%D0%9E%D0%A2%D0%9E/02010999%20%D0%9A%D0%BE%D0%BD%D1%8C%20%D0%9C%D1%8D%D1%80%D0%BB%D0%B8%D0%BD%20%D0%BC%D0%B0%D0%BA%D1%81%D0%B8" TargetMode="External"/><Relationship Id="rId58" Type="http://schemas.openxmlformats.org/officeDocument/2006/relationships/hyperlink" Target="https://cloud.mail.ru/public/HArH/FLXxC1mig/%D0%A4%D0%9E%D0%A2%D0%9E/40015999%20%D0%9B%D0%B5%D1%82%D1%83%D1%87%D0%B0%D1%8F%20%D0%BC%D1%8B%D1%88%D1%8C%20%D0%AD%D1%85%D0%BE%20%D0%BC%D0%B8%D0%BD%D0%B8" TargetMode="External"/><Relationship Id="rId66" Type="http://schemas.openxmlformats.org/officeDocument/2006/relationships/printerSettings" Target="../printerSettings/printerSettings1.bin"/><Relationship Id="rId5" Type="http://schemas.openxmlformats.org/officeDocument/2006/relationships/hyperlink" Target="https://cloud.mail.ru/public/HArH/FLXxC1mig/%D0%A4%D0%9E%D0%A2%D0%9E/09002999%20%D0%A1%D0%B2%D0%B8%D0%BD%20%D0%BA%D1%80%D1%8B%D0%BB%D0%B0%D1%82%D1%8B%D0%B9%20%D1%81%20%D0%BA%D0%BD%D0%BE%D0%BF%D0%BA%D0%BE%D0%B9" TargetMode="External"/><Relationship Id="rId61" Type="http://schemas.openxmlformats.org/officeDocument/2006/relationships/hyperlink" Target="https://cloud.mail.ru/public/HArH/FLXxC1mig/%D0%A4%D0%9E%D0%A2%D0%9E/41009999%20%D0%B1%D1%80%D0%B5%D0%BB%D0%BE%D0%BA%20%D0%97%D0%B2%D0%B5%D0%B7%D0%B4%D0%BE%D1%87%D0%BA%D0%B0" TargetMode="External"/><Relationship Id="rId19" Type="http://schemas.openxmlformats.org/officeDocument/2006/relationships/hyperlink" Target="https://cloud.mail.ru/public/HArH/FLXxC1mig/%D0%A4%D0%9E%D0%A2%D0%9E/41034999%20%D0%A3%D0%B4%D0%B0%D1%87%D0%B0%20%28%D0%BF%D0%BE%D0%B4%D0%BA%D0%BE%D0%B2%D0%B0%29" TargetMode="External"/><Relationship Id="rId14" Type="http://schemas.openxmlformats.org/officeDocument/2006/relationships/hyperlink" Target="https://cloud.mail.ru/public/HArH/FLXxC1mig/%D0%A4%D0%9E%D0%A2%D0%9E/41005999%20%D0%A7%D0%B5%D1%80%D0%B2%D1%8F%D1%87%D0%BE%D0%BA" TargetMode="External"/><Relationship Id="rId22" Type="http://schemas.openxmlformats.org/officeDocument/2006/relationships/hyperlink" Target="https://cloud.mail.ru/public/HArH/FLXxC1mig/%D0%A4%D0%9E%D0%A2%D0%9E/41037999%20%D0%93%D0%BE%D0%BB%D0%BE%D0%B2%D0%B0%20%D1%81%D0%BE%D0%B1%D0%B0%D0%BA%D0%B8%20%28%D1%84%D1%80%D0%B0%D0%BD%D1%86%D1%83%D0%B7%D1%81%D0%BA%D0%B8%D0%B9%20%D0%B1%D1%83%D0%BB%D1%8C%D0%B4%D0%BE%D0%B3%29" TargetMode="External"/><Relationship Id="rId27" Type="http://schemas.openxmlformats.org/officeDocument/2006/relationships/hyperlink" Target="https://cloud.mail.ru/home/FB_SHARED/%D0%9E%D0%9F/%D0%A4%D0%9E%D0%A2%D0%9E/02007999%20%D0%9A%D0%BE%D0%BD%D1%8C%20%D0%91%D0%BE%20%D0%BC%D0%B8%D0%BD%D0%B8" TargetMode="External"/><Relationship Id="rId30" Type="http://schemas.openxmlformats.org/officeDocument/2006/relationships/hyperlink" Target="https://cloud.mail.ru/public/HArH/FLXxC1mig/%D0%A4%D0%9E%D0%A2%D0%9E/407" TargetMode="External"/><Relationship Id="rId35" Type="http://schemas.openxmlformats.org/officeDocument/2006/relationships/hyperlink" Target="https://cloud.mail.ru/public/HArH/FLXxC1mig/%D0%A4%D0%9E%D0%A2%D0%9E/127%20%D0%9A%D0%B2%D0%BE%D0%BA%D0%BA%D0%B0%20%D0%9A%D1%83" TargetMode="External"/><Relationship Id="rId43" Type="http://schemas.openxmlformats.org/officeDocument/2006/relationships/hyperlink" Target="https://cloud.mail.ru/public/HArH/FLXxC1mig/%D0%A4%D0%9E%D0%A2%D0%9E/509" TargetMode="External"/><Relationship Id="rId48" Type="http://schemas.openxmlformats.org/officeDocument/2006/relationships/hyperlink" Target="https://cloud.mail.ru/public/HArH/FLXxC1mig/%D0%A4%D0%9E%D0%A2%D0%9E/705" TargetMode="External"/><Relationship Id="rId56" Type="http://schemas.openxmlformats.org/officeDocument/2006/relationships/hyperlink" Target="https://cloud.mail.ru/public/HArH/FLXxC1mig/%D0%A4%D0%9E%D0%A2%D0%9E/1392" TargetMode="External"/><Relationship Id="rId64" Type="http://schemas.openxmlformats.org/officeDocument/2006/relationships/hyperlink" Target="https://cloud.mail.ru/public/HArH/FLXxC1mig/%D0%A4%D0%9E%D0%A2%D0%9E/405" TargetMode="External"/><Relationship Id="rId8" Type="http://schemas.openxmlformats.org/officeDocument/2006/relationships/hyperlink" Target="https://cloud.mail.ru/public/HArH/FLXxC1mig/%D0%A4%D0%9E%D0%A2%D0%9E/1352%20%D0%9A%D1%80%D0%BE%D0%BB%D1%8C%D1%87%D0%B8%D1%85%D0%B0%20%D0%9A%D0%BE%D1%80%D1%82%D0%BD%D0%B8" TargetMode="External"/><Relationship Id="rId51" Type="http://schemas.openxmlformats.org/officeDocument/2006/relationships/hyperlink" Target="https://cloud.mail.ru/public/HArH/FLXxC1mig/%D0%A4%D0%9E%D0%A2%D0%9E/911" TargetMode="External"/><Relationship Id="rId3" Type="http://schemas.openxmlformats.org/officeDocument/2006/relationships/hyperlink" Target="https://cloud.mail.ru/public/HArH/FLXxC1mig/%D0%A4%D0%9E%D0%A2%D0%9E/403" TargetMode="External"/><Relationship Id="rId12" Type="http://schemas.openxmlformats.org/officeDocument/2006/relationships/hyperlink" Target="https://cloud.mail.ru/public/HArH/FLXxC1mig/%D0%A4%D0%9E%D0%A2%D0%9E/41011999%20%D0%B1%D1%80%D0%B5%D0%BB%D0%BE%D0%BA%20%D0%9C%D0%B8%D0%BA%D0%BA%D0%B8" TargetMode="External"/><Relationship Id="rId17" Type="http://schemas.openxmlformats.org/officeDocument/2006/relationships/hyperlink" Target="https://cloud.mail.ru/public/HArH/FLXxC1mig/%D0%A4%D0%9E%D0%A2%D0%9E/41031999%20%D0%93%D0%BE%D0%BB%D0%BE%D0%B2%D0%B0%20%D1%81%D0%BE%D0%B1%D0%B0%D0%BA%D0%B8%20%28%D0%B1%D1%83%D0%BB%D1%8C%D1%82%D0%B5%D1%80%D1%8C%D0%B5%D1%80%29" TargetMode="External"/><Relationship Id="rId25" Type="http://schemas.openxmlformats.org/officeDocument/2006/relationships/hyperlink" Target="https://cloud.mail.ru/public/HArH/FLXxC1mig/%D0%A4%D0%9E%D0%A2%D0%9E/09007999%20%D0%9E%D0%BB%D0%B5%D0%BD%D1%8C%20%D0%B1%D0%B5%D0%B3%D1%83%D0%BD" TargetMode="External"/><Relationship Id="rId33" Type="http://schemas.openxmlformats.org/officeDocument/2006/relationships/hyperlink" Target="https://cloud.mail.ru/public/HArH/FLXxC1mig/%D0%A4%D0%9E%D0%A2%D0%9E/115%20%D0%9A%D0%B0%D0%BF%D0%B8%D0%B1%D0%B0%D1%80%D0%B0%20%D0%92%D0%B5%D0%BD%D0%B5%D1%80%D0%B0" TargetMode="External"/><Relationship Id="rId38" Type="http://schemas.openxmlformats.org/officeDocument/2006/relationships/hyperlink" Target="https://cloud.mail.ru/public/HArH/FLXxC1mig/%D0%A4%D0%9E%D0%A2%D0%9E/601" TargetMode="External"/><Relationship Id="rId46" Type="http://schemas.openxmlformats.org/officeDocument/2006/relationships/hyperlink" Target="https://cloud.mail.ru/public/HArH/FLXxC1mig/%D0%A4%D0%9E%D0%A2%D0%9E/508" TargetMode="External"/><Relationship Id="rId59" Type="http://schemas.openxmlformats.org/officeDocument/2006/relationships/hyperlink" Target="https://cloud.mail.ru/public/HArH/FLXxC1mig/%D0%A4%D0%9E%D0%A2%D0%9E/1350%20%D0%9F%D0%B8%D1%82%D0%BE%D0%BD%D1%87%D0%B8%D0%BA%20%D0%9C%D0%BE%D0%B4%D0%B6%D0%BE" TargetMode="External"/><Relationship Id="rId67" Type="http://schemas.openxmlformats.org/officeDocument/2006/relationships/drawing" Target="../drawings/drawing1.xml"/><Relationship Id="rId20" Type="http://schemas.openxmlformats.org/officeDocument/2006/relationships/hyperlink" Target="https://cloud.mail.ru/public/HArH/FLXxC1mig/%D0%A4%D0%9E%D0%A2%D0%9E/41039999%20%D0%9F%D1%80%D0%B8%D0%B7%D1%80%D0%B0%D0%BA%20%D0%BC%D0%B0%D0%BB%D0%B5%D0%BD%D1%8C%D0%BA%D0%B8%D0%B9" TargetMode="External"/><Relationship Id="rId41" Type="http://schemas.openxmlformats.org/officeDocument/2006/relationships/hyperlink" Target="https://cloud.mail.ru/public/HArH/FLXxC1mig/%D0%A4%D0%9E%D0%A2%D0%9E/409" TargetMode="External"/><Relationship Id="rId54" Type="http://schemas.openxmlformats.org/officeDocument/2006/relationships/hyperlink" Target="https://cloud.mail.ru/public/HArH/FLXxC1mig/%D0%A4%D0%9E%D0%A2%D0%9E/02013999%20%D0%9A%D0%BE%D0%BD%D1%8C%20%D0%94%D0%B8%D0%BD%20%D0%BC%D0%B8%D0%BD%D0%B8" TargetMode="External"/><Relationship Id="rId62" Type="http://schemas.openxmlformats.org/officeDocument/2006/relationships/hyperlink" Target="https://cloud.mail.ru/public/HArH/FLXxC1mig/%D0%A4%D0%9E%D0%A2%D0%9E/41010999%20%D0%B1%D1%80%D0%B5%D0%BB%D0%BE%D0%BA%20%D0%A1%D0%BD%D0%B8%D1%82%D1%87" TargetMode="External"/><Relationship Id="rId1" Type="http://schemas.openxmlformats.org/officeDocument/2006/relationships/hyperlink" Target="https://cloud.mail.ru/public/HArH/FLXxC1mig/%D0%A4%D0%9E%D0%A2%D0%9E/908" TargetMode="External"/><Relationship Id="rId6" Type="http://schemas.openxmlformats.org/officeDocument/2006/relationships/hyperlink" Target="https://cloud.mail.ru/public/HArH/FLXxC1mig/%D0%A4%D0%9E%D0%A2%D0%9E/10003999%20%D0%A2%D1%8E%D0%BB%D0%B5%D0%BD%D1%8C%20%D0%94%D0%B6%D0%BE%D0%B9" TargetMode="External"/><Relationship Id="rId15" Type="http://schemas.openxmlformats.org/officeDocument/2006/relationships/hyperlink" Target="https://cloud.mail.ru/public/HArH/FLXxC1mig/%D0%A4%D0%9E%D0%A2%D0%9E/41003999%20%D0%9F%D0%B8%D1%82%D0%BE%D0%BD%D1%87%D0%B8%D0%BA" TargetMode="External"/><Relationship Id="rId23" Type="http://schemas.openxmlformats.org/officeDocument/2006/relationships/hyperlink" Target="https://cloud.mail.ru/public/HArH/FLXxC1mig/%D0%A4%D0%9E%D0%A2%D0%9E/41042999%20%D0%93%D0%BE%D0%BB%D0%BE%D0%B2%D0%B0%20%D0%BB%D0%B5%D1%82%D1%83%D1%87%D0%B5%D0%B9%20%D0%BC%D1%8B%D1%88%D0%B8" TargetMode="External"/><Relationship Id="rId28" Type="http://schemas.openxmlformats.org/officeDocument/2006/relationships/hyperlink" Target="https://cloud.mail.ru/home/FB_SHARED/%D0%9E%D0%9F/%D0%A4%D0%9E%D0%A2%D0%9E/02012999%20%D0%9B%D0%BE%D1%88%D0%B0%D0%B4%D1%8C%20%D0%9B%D0%B8%D0%BB%D0%B8%20%D0%BC%D0%B0%D0%BA%D1%81%D0%B8" TargetMode="External"/><Relationship Id="rId36" Type="http://schemas.openxmlformats.org/officeDocument/2006/relationships/hyperlink" Target="https://cloud.mail.ru/public/HArH/FLXxC1mig/%D0%A4%D0%9E%D0%A2%D0%9E/602" TargetMode="External"/><Relationship Id="rId49" Type="http://schemas.openxmlformats.org/officeDocument/2006/relationships/hyperlink" Target="https://cloud.mail.ru/public/HArH/FLXxC1mig/%D0%A4%D0%9E%D0%A2%D0%9E/707" TargetMode="External"/><Relationship Id="rId57" Type="http://schemas.openxmlformats.org/officeDocument/2006/relationships/hyperlink" Target="https://cloud.mail.ru/public/HArH/FLXxC1mig/%D0%A4%D0%9E%D0%A2%D0%9E/1351%20%D0%9A%D1%80%D0%BE%D0%BB%D0%B8%D0%BA%20%D0%9A%D1%83%D1%80%D1%82" TargetMode="External"/><Relationship Id="rId10" Type="http://schemas.openxmlformats.org/officeDocument/2006/relationships/hyperlink" Target="https://cloud.mail.ru/public/HArH/FLXxC1mig/%D0%A4%D0%9E%D0%A2%D0%9E/41002999%20%D0%9F%D0%B0%D1%83%D0%BA" TargetMode="External"/><Relationship Id="rId31" Type="http://schemas.openxmlformats.org/officeDocument/2006/relationships/hyperlink" Target="https://cloud.mail.ru/public/HArH/FLXxC1mig/%D0%A4%D0%9E%D0%A2%D0%9E/113%20%D0%9C%D0%B0%D0%BB%D1%8B%D1%88%20%D0%9D%D0%BE%D1%81%D0%BE%D1%80%D0%BE%D0%B6%D0%B8%D0%BA" TargetMode="External"/><Relationship Id="rId44" Type="http://schemas.openxmlformats.org/officeDocument/2006/relationships/hyperlink" Target="https://cloud.mail.ru/public/HArH/FLXxC1mig/%D0%A4%D0%9E%D0%A2%D0%9E/506" TargetMode="External"/><Relationship Id="rId52" Type="http://schemas.openxmlformats.org/officeDocument/2006/relationships/hyperlink" Target="https://cloud.mail.ru/public/HArH/FLXxC1mig/%D0%A4%D0%9E%D0%A2%D0%9E/02009999%20%D0%9A%D0%BE%D0%BD%D1%8C%20%D0%9C%D1%8D%D1%80%D0%BB%D0%B8%D0%BD%20%D0%BC%D0%B8%D0%BD%D0%B8" TargetMode="External"/><Relationship Id="rId60" Type="http://schemas.openxmlformats.org/officeDocument/2006/relationships/hyperlink" Target="https://cloud.mail.ru/public/HArH/FLXxC1mig/%D0%A4%D0%9E%D0%A2%D0%9E/43002999%20%D0%9D%D0%BE%D0%B6%20%D1%81%D0%BA%D0%BB%D0%B0%D0%B4%D0%BD%D0%BE%D0%B9" TargetMode="External"/><Relationship Id="rId65" Type="http://schemas.openxmlformats.org/officeDocument/2006/relationships/hyperlink" Target="https://cloud.mail.ru/public/HArH/FLXxC1mig/%D0%A4%D0%9E%D0%A2%D0%9E/22006999%20%D0%92%D0%BE%D0%B8%D0%BD%20%D0%AD%D1%88%D1%82%D0%BE%D0%BD" TargetMode="External"/><Relationship Id="rId4" Type="http://schemas.openxmlformats.org/officeDocument/2006/relationships/hyperlink" Target="https://cloud.mail.ru/public/HArH/FLXxC1mig/%D0%A4%D0%9E%D0%A2%D0%9E/1357%20%D0%A7%D0%B8%D1%85%D1%83%D0%B0%D1%85%D1%83%D0%B0%20%D0%9A%D0%BE%D0%BA%D0%BE" TargetMode="External"/><Relationship Id="rId9" Type="http://schemas.openxmlformats.org/officeDocument/2006/relationships/hyperlink" Target="https://cloud.mail.ru/public/HArH/FLXxC1mig/%D0%A4%D0%9E%D0%A2%D0%9E/1344%20%D0%A1%D0%BB%D0%B8%D0%B7%D0%B5%D0%BD%D1%8C%20%D0%9E%D0%B7%D0%B7%D0%B8" TargetMode="External"/><Relationship Id="rId13" Type="http://schemas.openxmlformats.org/officeDocument/2006/relationships/hyperlink" Target="https://cloud.mail.ru/public/HArH/FLXxC1mig/%D0%A4%D0%9E%D0%A2%D0%9E/41012999%20%D0%B1%D1%80%D0%B5%D0%BB%D0%BE%D0%BA%20%D0%A2%D1%8B%D0%BA%D0%B2%D0%B0" TargetMode="External"/><Relationship Id="rId18" Type="http://schemas.openxmlformats.org/officeDocument/2006/relationships/hyperlink" Target="https://cloud.mail.ru/public/HArH/FLXxC1mig/%D0%A4%D0%9E%D0%A2%D0%9E/41035999%20%D0%A3%D0%B4%D0%B0%D1%87%D0%B0%20%28%D0%BA%D1%80%D1%83%D0%B3%29" TargetMode="External"/><Relationship Id="rId39" Type="http://schemas.openxmlformats.org/officeDocument/2006/relationships/hyperlink" Target="https://cloud.mail.ru/public/HArH/FLXxC1mig/%D0%A4%D0%9E%D0%A2%D0%9E/304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O75"/>
  <sheetViews>
    <sheetView tabSelected="1" zoomScale="80" zoomScaleNormal="80" workbookViewId="0">
      <pane ySplit="9" topLeftCell="A10" activePane="bottomLeft" state="frozen"/>
      <selection pane="bottomLeft" activeCell="L9" sqref="L9"/>
    </sheetView>
  </sheetViews>
  <sheetFormatPr defaultColWidth="12.42578125" defaultRowHeight="15.75" customHeight="1"/>
  <cols>
    <col min="1" max="1" width="10.28515625" style="11" customWidth="1"/>
    <col min="2" max="2" width="18.7109375" style="21" customWidth="1"/>
    <col min="3" max="3" width="21.42578125" customWidth="1"/>
    <col min="4" max="4" width="18.28515625" customWidth="1"/>
    <col min="5" max="5" width="14.140625" style="52" customWidth="1"/>
    <col min="6" max="6" width="19.140625" style="9" customWidth="1"/>
    <col min="7" max="7" width="15.42578125" style="11" customWidth="1"/>
    <col min="8" max="8" width="16" style="11" customWidth="1"/>
    <col min="9" max="9" width="11" customWidth="1"/>
    <col min="10" max="10" width="11.85546875" style="37" customWidth="1"/>
    <col min="11" max="11" width="12.28515625" style="58" customWidth="1"/>
    <col min="12" max="12" width="12.85546875" style="17" customWidth="1"/>
    <col min="13" max="13" width="15.140625" style="12" customWidth="1"/>
    <col min="14" max="15" width="15" customWidth="1"/>
  </cols>
  <sheetData>
    <row r="1" spans="1:15" ht="12.75">
      <c r="A1" s="10"/>
      <c r="B1" s="20"/>
      <c r="C1" s="1"/>
      <c r="D1" s="1"/>
      <c r="E1" s="47"/>
      <c r="F1" s="8"/>
      <c r="G1" s="10"/>
      <c r="H1" s="10"/>
      <c r="I1" s="1"/>
      <c r="J1" s="33"/>
      <c r="K1" s="54"/>
      <c r="L1" s="13"/>
      <c r="M1" s="14"/>
      <c r="N1" s="1"/>
      <c r="O1" s="1"/>
    </row>
    <row r="2" spans="1:15" ht="12.75">
      <c r="A2" s="10"/>
      <c r="B2" s="20"/>
      <c r="C2" s="1"/>
      <c r="D2" s="1"/>
      <c r="E2" s="47"/>
      <c r="F2" s="8"/>
      <c r="G2" s="10"/>
      <c r="H2" s="10"/>
      <c r="I2" s="1"/>
      <c r="J2" s="33"/>
      <c r="K2" s="54"/>
      <c r="L2" s="13"/>
      <c r="M2" s="14"/>
      <c r="N2" s="1"/>
      <c r="O2" s="1"/>
    </row>
    <row r="3" spans="1:15" ht="25.5">
      <c r="A3" s="10"/>
      <c r="B3" s="20"/>
      <c r="C3" s="1"/>
      <c r="D3" s="1"/>
      <c r="E3" s="47"/>
      <c r="F3" s="8"/>
      <c r="G3" s="10"/>
      <c r="H3" s="10"/>
      <c r="I3" s="1"/>
      <c r="J3" s="33"/>
      <c r="K3" s="54"/>
      <c r="L3" s="13"/>
      <c r="M3" s="14"/>
      <c r="N3" s="76" t="s">
        <v>158</v>
      </c>
      <c r="O3" s="18"/>
    </row>
    <row r="4" spans="1:15" ht="25.5">
      <c r="A4" s="32"/>
      <c r="B4" s="20"/>
      <c r="C4" s="1"/>
      <c r="D4" s="1"/>
      <c r="E4" s="47"/>
      <c r="F4" s="8"/>
      <c r="G4" s="10"/>
      <c r="H4" s="10"/>
      <c r="I4" s="2"/>
      <c r="J4" s="34"/>
      <c r="K4" s="54"/>
      <c r="L4" s="13"/>
      <c r="M4" s="14"/>
      <c r="N4" s="53">
        <v>2026</v>
      </c>
      <c r="O4" s="53"/>
    </row>
    <row r="5" spans="1:15" ht="12.75">
      <c r="A5" s="10"/>
      <c r="B5" s="20"/>
      <c r="C5" s="1"/>
      <c r="D5" s="1"/>
      <c r="E5" s="47"/>
      <c r="F5" s="8"/>
      <c r="G5" s="10"/>
      <c r="H5" s="10"/>
      <c r="I5" s="1"/>
      <c r="J5" s="33"/>
      <c r="K5" s="54"/>
      <c r="L5" s="13"/>
      <c r="M5" s="14"/>
      <c r="N5" s="1"/>
      <c r="O5" s="1"/>
    </row>
    <row r="6" spans="1:15" ht="24" customHeight="1">
      <c r="A6" s="10"/>
      <c r="B6" s="20"/>
      <c r="C6" s="1"/>
      <c r="D6" s="1"/>
      <c r="E6" s="47"/>
      <c r="F6" s="8"/>
      <c r="G6" s="10"/>
      <c r="H6" s="10"/>
      <c r="I6" s="1"/>
      <c r="J6" s="33"/>
      <c r="K6" s="54"/>
      <c r="L6" s="13"/>
      <c r="M6" s="14"/>
      <c r="N6" s="1"/>
      <c r="O6" s="1"/>
    </row>
    <row r="7" spans="1:15" ht="34.5" customHeight="1">
      <c r="A7" s="79" t="s">
        <v>135</v>
      </c>
      <c r="B7" s="79"/>
      <c r="C7" s="79"/>
      <c r="D7" s="79"/>
      <c r="E7" s="79"/>
      <c r="F7" s="79"/>
      <c r="G7" s="79"/>
      <c r="H7" s="79"/>
      <c r="I7" s="79"/>
      <c r="J7" s="79"/>
      <c r="K7" s="79"/>
      <c r="L7" s="13"/>
      <c r="M7" s="77" t="s">
        <v>27</v>
      </c>
      <c r="N7" s="78"/>
      <c r="O7" s="62"/>
    </row>
    <row r="8" spans="1:15" ht="21" customHeight="1">
      <c r="A8" s="10"/>
      <c r="B8" s="20"/>
      <c r="C8" s="1"/>
      <c r="D8" s="1"/>
      <c r="E8" s="47"/>
      <c r="F8" s="8"/>
      <c r="G8" s="10"/>
      <c r="H8" s="10"/>
      <c r="I8" s="1"/>
      <c r="J8" s="33"/>
      <c r="K8" s="59">
        <v>0.55000000000000004</v>
      </c>
      <c r="L8" s="15"/>
      <c r="M8" s="45">
        <f>SUM(M10:M75)</f>
        <v>0</v>
      </c>
      <c r="N8" s="45">
        <f>SUM(N10:N75)</f>
        <v>0</v>
      </c>
      <c r="O8" s="63"/>
    </row>
    <row r="9" spans="1:15" s="12" customFormat="1" ht="58.35" customHeight="1">
      <c r="A9" s="31" t="s">
        <v>0</v>
      </c>
      <c r="B9" s="38" t="s">
        <v>1</v>
      </c>
      <c r="C9" s="26" t="s">
        <v>2</v>
      </c>
      <c r="D9" s="26" t="s">
        <v>35</v>
      </c>
      <c r="E9" s="35" t="s">
        <v>46</v>
      </c>
      <c r="F9" s="27" t="s">
        <v>3</v>
      </c>
      <c r="G9" s="25" t="s">
        <v>124</v>
      </c>
      <c r="H9" s="25" t="s">
        <v>125</v>
      </c>
      <c r="I9" s="25" t="s">
        <v>31</v>
      </c>
      <c r="J9" s="35" t="s">
        <v>44</v>
      </c>
      <c r="K9" s="27" t="s">
        <v>4</v>
      </c>
      <c r="L9" s="25" t="s">
        <v>28</v>
      </c>
      <c r="M9" s="25" t="s">
        <v>29</v>
      </c>
      <c r="N9" s="25" t="s">
        <v>30</v>
      </c>
      <c r="O9" s="25" t="s">
        <v>126</v>
      </c>
    </row>
    <row r="10" spans="1:15" ht="92.25" customHeight="1">
      <c r="A10" s="64">
        <v>1343</v>
      </c>
      <c r="B10" s="39" t="s">
        <v>19</v>
      </c>
      <c r="C10" s="5"/>
      <c r="D10" s="4"/>
      <c r="E10" s="48" t="s">
        <v>47</v>
      </c>
      <c r="F10" s="6">
        <v>4670259401628</v>
      </c>
      <c r="G10" s="4" t="s">
        <v>5</v>
      </c>
      <c r="H10" s="4" t="s">
        <v>12</v>
      </c>
      <c r="I10" s="4">
        <v>24</v>
      </c>
      <c r="J10" s="36">
        <v>10</v>
      </c>
      <c r="K10" s="61">
        <v>299</v>
      </c>
      <c r="L10" s="16">
        <v>168.19</v>
      </c>
      <c r="M10" s="44"/>
      <c r="N10" s="16">
        <f t="shared" ref="N10:N52" si="0">L10*M10</f>
        <v>0</v>
      </c>
      <c r="O10" s="16">
        <v>231</v>
      </c>
    </row>
    <row r="11" spans="1:15" ht="92.25" customHeight="1">
      <c r="A11" s="64">
        <v>1392</v>
      </c>
      <c r="B11" s="39" t="s">
        <v>136</v>
      </c>
      <c r="C11" s="4"/>
      <c r="D11" s="4"/>
      <c r="E11" s="48" t="s">
        <v>47</v>
      </c>
      <c r="F11" s="6">
        <v>4670259402304</v>
      </c>
      <c r="G11" s="4" t="s">
        <v>137</v>
      </c>
      <c r="H11" s="4" t="s">
        <v>12</v>
      </c>
      <c r="I11" s="4">
        <v>24</v>
      </c>
      <c r="J11" s="36">
        <v>10</v>
      </c>
      <c r="K11" s="61">
        <v>299</v>
      </c>
      <c r="L11" s="16">
        <v>168.19</v>
      </c>
      <c r="M11" s="16"/>
      <c r="N11" s="39">
        <v>0</v>
      </c>
      <c r="O11" s="16">
        <v>496</v>
      </c>
    </row>
    <row r="12" spans="1:15" ht="90" customHeight="1">
      <c r="A12" s="64">
        <v>1344</v>
      </c>
      <c r="B12" s="39" t="s">
        <v>20</v>
      </c>
      <c r="C12" s="3"/>
      <c r="D12" s="4"/>
      <c r="E12" s="48" t="s">
        <v>47</v>
      </c>
      <c r="F12" s="6">
        <v>4670259401635</v>
      </c>
      <c r="G12" s="4" t="s">
        <v>6</v>
      </c>
      <c r="H12" s="4" t="s">
        <v>12</v>
      </c>
      <c r="I12" s="4">
        <v>24</v>
      </c>
      <c r="J12" s="36">
        <v>10</v>
      </c>
      <c r="K12" s="61">
        <v>299</v>
      </c>
      <c r="L12" s="16">
        <v>168.19</v>
      </c>
      <c r="M12" s="44"/>
      <c r="N12" s="16">
        <f t="shared" si="0"/>
        <v>0</v>
      </c>
      <c r="O12" s="16">
        <v>312</v>
      </c>
    </row>
    <row r="13" spans="1:15" ht="90" customHeight="1">
      <c r="A13" s="64">
        <v>1351</v>
      </c>
      <c r="B13" s="39" t="s">
        <v>138</v>
      </c>
      <c r="C13" s="4"/>
      <c r="D13" s="4"/>
      <c r="E13" s="48" t="s">
        <v>47</v>
      </c>
      <c r="F13" s="6">
        <v>4670259401703</v>
      </c>
      <c r="G13" s="4" t="s">
        <v>139</v>
      </c>
      <c r="H13" s="4" t="s">
        <v>12</v>
      </c>
      <c r="I13" s="4">
        <v>24</v>
      </c>
      <c r="J13" s="36">
        <v>10</v>
      </c>
      <c r="K13" s="61">
        <v>299</v>
      </c>
      <c r="L13" s="16">
        <v>168.19</v>
      </c>
      <c r="M13" s="16"/>
      <c r="N13" s="16">
        <f t="shared" si="0"/>
        <v>0</v>
      </c>
      <c r="O13" s="16">
        <v>435</v>
      </c>
    </row>
    <row r="14" spans="1:15" ht="90" customHeight="1">
      <c r="A14" s="64">
        <v>1352</v>
      </c>
      <c r="B14" s="39" t="s">
        <v>21</v>
      </c>
      <c r="C14" s="4"/>
      <c r="D14" s="4"/>
      <c r="E14" s="48" t="s">
        <v>47</v>
      </c>
      <c r="F14" s="6">
        <v>4670259401710</v>
      </c>
      <c r="G14" s="4" t="s">
        <v>7</v>
      </c>
      <c r="H14" s="4" t="s">
        <v>12</v>
      </c>
      <c r="I14" s="4">
        <v>24</v>
      </c>
      <c r="J14" s="36">
        <v>10</v>
      </c>
      <c r="K14" s="61">
        <v>299</v>
      </c>
      <c r="L14" s="16">
        <v>168.19</v>
      </c>
      <c r="M14" s="44"/>
      <c r="N14" s="16">
        <f t="shared" si="0"/>
        <v>0</v>
      </c>
      <c r="O14" s="16">
        <v>220</v>
      </c>
    </row>
    <row r="15" spans="1:15" ht="90" customHeight="1">
      <c r="A15" s="64">
        <v>40015999</v>
      </c>
      <c r="B15" s="4" t="s">
        <v>140</v>
      </c>
      <c r="C15" s="4"/>
      <c r="D15" s="4"/>
      <c r="E15" s="48" t="s">
        <v>47</v>
      </c>
      <c r="F15" s="6">
        <v>4670259408955</v>
      </c>
      <c r="G15" s="43" t="s">
        <v>141</v>
      </c>
      <c r="H15" s="4" t="s">
        <v>12</v>
      </c>
      <c r="I15" s="4">
        <v>24</v>
      </c>
      <c r="J15" s="36">
        <v>10</v>
      </c>
      <c r="K15" s="56">
        <v>299</v>
      </c>
      <c r="L15" s="16">
        <v>168.19</v>
      </c>
      <c r="M15" s="16"/>
      <c r="N15" s="16">
        <f t="shared" si="0"/>
        <v>0</v>
      </c>
      <c r="O15" s="16">
        <v>336</v>
      </c>
    </row>
    <row r="16" spans="1:15" ht="90" customHeight="1">
      <c r="A16" s="64">
        <v>1350</v>
      </c>
      <c r="B16" s="39" t="s">
        <v>142</v>
      </c>
      <c r="C16" s="4"/>
      <c r="D16" s="4"/>
      <c r="E16" s="48" t="s">
        <v>47</v>
      </c>
      <c r="F16" s="6">
        <v>4670259401697</v>
      </c>
      <c r="G16" s="4" t="s">
        <v>143</v>
      </c>
      <c r="H16" s="4" t="s">
        <v>12</v>
      </c>
      <c r="I16" s="4">
        <v>24</v>
      </c>
      <c r="J16" s="36">
        <v>10</v>
      </c>
      <c r="K16" s="61">
        <v>349</v>
      </c>
      <c r="L16" s="16">
        <v>196.31</v>
      </c>
      <c r="M16" s="16"/>
      <c r="N16" s="16">
        <f t="shared" si="0"/>
        <v>0</v>
      </c>
      <c r="O16" s="16">
        <v>1196</v>
      </c>
    </row>
    <row r="17" spans="1:15" ht="90" customHeight="1">
      <c r="A17" s="64">
        <v>43002999</v>
      </c>
      <c r="B17" s="65" t="s">
        <v>144</v>
      </c>
      <c r="C17" s="66"/>
      <c r="D17" s="66"/>
      <c r="E17" s="67" t="s">
        <v>47</v>
      </c>
      <c r="F17" s="68">
        <v>4670259408368</v>
      </c>
      <c r="G17" s="64" t="s">
        <v>145</v>
      </c>
      <c r="H17" s="65" t="s">
        <v>12</v>
      </c>
      <c r="I17" s="65">
        <v>24</v>
      </c>
      <c r="J17" s="69">
        <v>22</v>
      </c>
      <c r="K17" s="70">
        <v>499</v>
      </c>
      <c r="L17" s="16">
        <v>280.69</v>
      </c>
      <c r="M17" s="16"/>
      <c r="N17" s="16">
        <f t="shared" si="0"/>
        <v>0</v>
      </c>
      <c r="O17" s="16">
        <v>73</v>
      </c>
    </row>
    <row r="18" spans="1:15" ht="90" customHeight="1">
      <c r="A18" s="64">
        <v>43003999</v>
      </c>
      <c r="B18" s="65" t="s">
        <v>146</v>
      </c>
      <c r="C18" s="66"/>
      <c r="D18" s="66"/>
      <c r="E18" s="71"/>
      <c r="F18" s="68">
        <v>4670259408375</v>
      </c>
      <c r="G18" s="64" t="s">
        <v>147</v>
      </c>
      <c r="H18" s="65" t="s">
        <v>12</v>
      </c>
      <c r="I18" s="65">
        <v>24</v>
      </c>
      <c r="J18" s="69">
        <v>22</v>
      </c>
      <c r="K18" s="70">
        <v>249</v>
      </c>
      <c r="L18" s="16">
        <v>140.06</v>
      </c>
      <c r="M18" s="16"/>
      <c r="N18" s="16">
        <f t="shared" si="0"/>
        <v>0</v>
      </c>
      <c r="O18" s="16">
        <v>187</v>
      </c>
    </row>
    <row r="19" spans="1:15" ht="90" customHeight="1">
      <c r="A19" s="72">
        <v>9004999</v>
      </c>
      <c r="B19" s="41" t="s">
        <v>152</v>
      </c>
      <c r="C19" s="22"/>
      <c r="D19" s="22"/>
      <c r="E19" s="50" t="s">
        <v>47</v>
      </c>
      <c r="F19" s="24">
        <v>4670259403486</v>
      </c>
      <c r="G19" s="23" t="s">
        <v>153</v>
      </c>
      <c r="H19" s="23" t="s">
        <v>34</v>
      </c>
      <c r="I19" s="4">
        <v>24</v>
      </c>
      <c r="J19" s="36">
        <v>10</v>
      </c>
      <c r="K19" s="60">
        <v>499</v>
      </c>
      <c r="L19" s="16">
        <v>280.69</v>
      </c>
      <c r="M19" s="16"/>
      <c r="N19" s="16">
        <f t="shared" si="0"/>
        <v>0</v>
      </c>
      <c r="O19" s="16">
        <v>712</v>
      </c>
    </row>
    <row r="20" spans="1:15" ht="90" customHeight="1">
      <c r="A20" s="64">
        <v>405</v>
      </c>
      <c r="B20" s="39" t="s">
        <v>154</v>
      </c>
      <c r="C20" s="7"/>
      <c r="D20" s="7"/>
      <c r="E20" s="48" t="s">
        <v>47</v>
      </c>
      <c r="F20" s="6">
        <v>4670259400782</v>
      </c>
      <c r="G20" s="4" t="s">
        <v>155</v>
      </c>
      <c r="H20" s="4" t="s">
        <v>18</v>
      </c>
      <c r="I20" s="4">
        <v>24</v>
      </c>
      <c r="J20" s="36">
        <v>10</v>
      </c>
      <c r="K20" s="55">
        <v>399</v>
      </c>
      <c r="L20" s="16">
        <v>224.44</v>
      </c>
      <c r="M20" s="16"/>
      <c r="N20" s="16">
        <f t="shared" si="0"/>
        <v>0</v>
      </c>
      <c r="O20" s="16">
        <v>1538</v>
      </c>
    </row>
    <row r="21" spans="1:15" ht="97.5" customHeight="1">
      <c r="A21" s="64">
        <v>126</v>
      </c>
      <c r="B21" s="39" t="s">
        <v>22</v>
      </c>
      <c r="C21" s="3"/>
      <c r="D21" s="4"/>
      <c r="E21" s="48" t="s">
        <v>47</v>
      </c>
      <c r="F21" s="6">
        <v>4670259401727</v>
      </c>
      <c r="G21" s="4" t="s">
        <v>8</v>
      </c>
      <c r="H21" s="4" t="s">
        <v>12</v>
      </c>
      <c r="I21" s="4">
        <v>24</v>
      </c>
      <c r="J21" s="36">
        <v>10</v>
      </c>
      <c r="K21" s="61">
        <v>339</v>
      </c>
      <c r="L21" s="16">
        <v>190.69</v>
      </c>
      <c r="M21" s="44"/>
      <c r="N21" s="16">
        <f>L21*M21</f>
        <v>0</v>
      </c>
      <c r="O21" s="16">
        <v>232</v>
      </c>
    </row>
    <row r="22" spans="1:15" ht="93" customHeight="1">
      <c r="A22" s="64">
        <v>41011999</v>
      </c>
      <c r="B22" s="4" t="s">
        <v>48</v>
      </c>
      <c r="C22" s="4"/>
      <c r="D22" s="4"/>
      <c r="E22" s="48" t="s">
        <v>47</v>
      </c>
      <c r="F22" s="6">
        <v>4670259407651</v>
      </c>
      <c r="G22" s="4" t="s">
        <v>50</v>
      </c>
      <c r="H22" s="4" t="s">
        <v>12</v>
      </c>
      <c r="I22" s="29">
        <v>24</v>
      </c>
      <c r="J22" s="36">
        <v>22</v>
      </c>
      <c r="K22" s="56">
        <v>199</v>
      </c>
      <c r="L22" s="16">
        <v>111.94</v>
      </c>
      <c r="M22" s="16"/>
      <c r="N22" s="16">
        <f>Таблица1[[#This Row],[Цена ОПТ, руб]]*Таблица1[[#This Row],[Заказ, шт]]</f>
        <v>0</v>
      </c>
      <c r="O22" s="16">
        <v>243</v>
      </c>
    </row>
    <row r="23" spans="1:15" ht="93" customHeight="1">
      <c r="A23" s="64">
        <v>41012999</v>
      </c>
      <c r="B23" s="4" t="s">
        <v>49</v>
      </c>
      <c r="C23" s="4"/>
      <c r="D23" s="4"/>
      <c r="E23" s="48" t="s">
        <v>47</v>
      </c>
      <c r="F23" s="6">
        <v>4670259407668</v>
      </c>
      <c r="G23" s="4" t="s">
        <v>51</v>
      </c>
      <c r="H23" s="4" t="s">
        <v>12</v>
      </c>
      <c r="I23" s="29">
        <v>24</v>
      </c>
      <c r="J23" s="36">
        <v>22</v>
      </c>
      <c r="K23" s="56">
        <v>199</v>
      </c>
      <c r="L23" s="16">
        <v>111.94</v>
      </c>
      <c r="M23" s="16"/>
      <c r="N23" s="16">
        <f>Таблица1[[#This Row],[Цена ОПТ, руб]]*Таблица1[[#This Row],[Заказ, шт]]</f>
        <v>0</v>
      </c>
      <c r="O23" s="16">
        <v>400</v>
      </c>
    </row>
    <row r="24" spans="1:15" ht="93" customHeight="1">
      <c r="A24" s="64">
        <v>41009999</v>
      </c>
      <c r="B24" s="39" t="s">
        <v>148</v>
      </c>
      <c r="C24" s="4"/>
      <c r="D24" s="4"/>
      <c r="E24" s="48" t="s">
        <v>47</v>
      </c>
      <c r="F24" s="6">
        <v>4670259407637</v>
      </c>
      <c r="G24" s="4" t="s">
        <v>149</v>
      </c>
      <c r="H24" s="4" t="s">
        <v>12</v>
      </c>
      <c r="I24" s="4">
        <v>24</v>
      </c>
      <c r="J24" s="36">
        <v>22</v>
      </c>
      <c r="K24" s="55">
        <v>199</v>
      </c>
      <c r="L24" s="16">
        <v>111.94</v>
      </c>
      <c r="M24" s="16"/>
      <c r="N24" s="16">
        <f>Таблица1[[#This Row],[Цена ОПТ, руб]]*Таблица1[[#This Row],[Заказ, шт]]</f>
        <v>0</v>
      </c>
      <c r="O24" s="16">
        <v>279</v>
      </c>
    </row>
    <row r="25" spans="1:15" ht="93" customHeight="1">
      <c r="A25" s="64">
        <v>41010999</v>
      </c>
      <c r="B25" s="4" t="s">
        <v>150</v>
      </c>
      <c r="C25" s="4"/>
      <c r="D25" s="4"/>
      <c r="E25" s="48" t="s">
        <v>47</v>
      </c>
      <c r="F25" s="6">
        <v>4670259407644</v>
      </c>
      <c r="G25" s="4" t="s">
        <v>151</v>
      </c>
      <c r="H25" s="4" t="s">
        <v>12</v>
      </c>
      <c r="I25" s="29">
        <v>24</v>
      </c>
      <c r="J25" s="36">
        <v>22</v>
      </c>
      <c r="K25" s="56">
        <v>199</v>
      </c>
      <c r="L25" s="16">
        <v>111.94</v>
      </c>
      <c r="M25" s="16"/>
      <c r="N25" s="16">
        <f>Таблица1[[#This Row],[Цена ОПТ, руб]]*Таблица1[[#This Row],[Заказ, шт]]</f>
        <v>0</v>
      </c>
      <c r="O25" s="16">
        <v>289</v>
      </c>
    </row>
    <row r="26" spans="1:15" ht="93" customHeight="1">
      <c r="A26" s="64">
        <v>41002999</v>
      </c>
      <c r="B26" s="39" t="s">
        <v>45</v>
      </c>
      <c r="C26" s="4"/>
      <c r="D26" s="4"/>
      <c r="E26" s="48" t="s">
        <v>47</v>
      </c>
      <c r="F26" s="6">
        <v>4670259406487</v>
      </c>
      <c r="G26" s="4" t="s">
        <v>43</v>
      </c>
      <c r="H26" s="4" t="s">
        <v>12</v>
      </c>
      <c r="I26" s="4">
        <v>24</v>
      </c>
      <c r="J26" s="36">
        <v>22</v>
      </c>
      <c r="K26" s="55">
        <v>189</v>
      </c>
      <c r="L26" s="16">
        <v>106.31</v>
      </c>
      <c r="M26" s="16"/>
      <c r="N26" s="16">
        <f>Таблица1[[#This Row],[Цена ОПТ, руб]]*Таблица1[[#This Row],[Заказ, шт]]</f>
        <v>0</v>
      </c>
      <c r="O26" s="16">
        <v>203</v>
      </c>
    </row>
    <row r="27" spans="1:15" ht="93" customHeight="1">
      <c r="A27" s="64">
        <v>41003999</v>
      </c>
      <c r="B27" s="39" t="s">
        <v>52</v>
      </c>
      <c r="C27" s="4"/>
      <c r="D27" s="4"/>
      <c r="E27" s="48" t="s">
        <v>47</v>
      </c>
      <c r="F27" s="6">
        <v>4670259406494</v>
      </c>
      <c r="G27" s="4" t="s">
        <v>53</v>
      </c>
      <c r="H27" s="4" t="s">
        <v>12</v>
      </c>
      <c r="I27" s="4">
        <v>24</v>
      </c>
      <c r="J27" s="36">
        <v>22</v>
      </c>
      <c r="K27" s="55">
        <v>249</v>
      </c>
      <c r="L27" s="16">
        <v>140.06</v>
      </c>
      <c r="M27" s="16"/>
      <c r="N27" s="16">
        <f>Таблица1[[#This Row],[Цена ОПТ, руб]]*Таблица1[[#This Row],[Заказ, шт]]</f>
        <v>0</v>
      </c>
      <c r="O27" s="16">
        <v>1354</v>
      </c>
    </row>
    <row r="28" spans="1:15" ht="93" customHeight="1">
      <c r="A28" s="64">
        <v>41005999</v>
      </c>
      <c r="B28" s="39" t="s">
        <v>54</v>
      </c>
      <c r="C28" s="4"/>
      <c r="D28" s="4"/>
      <c r="E28" s="48" t="s">
        <v>47</v>
      </c>
      <c r="F28" s="6">
        <v>4670259406517</v>
      </c>
      <c r="G28" s="4" t="s">
        <v>55</v>
      </c>
      <c r="H28" s="4" t="s">
        <v>12</v>
      </c>
      <c r="I28" s="4">
        <v>24</v>
      </c>
      <c r="J28" s="36">
        <v>22</v>
      </c>
      <c r="K28" s="55">
        <v>299</v>
      </c>
      <c r="L28" s="16">
        <v>168.19</v>
      </c>
      <c r="M28" s="16"/>
      <c r="N28" s="16">
        <f>Таблица1[[#This Row],[Цена ОПТ, руб]]*Таблица1[[#This Row],[Заказ, шт]]</f>
        <v>0</v>
      </c>
      <c r="O28" s="16">
        <v>63</v>
      </c>
    </row>
    <row r="29" spans="1:15" ht="93" customHeight="1">
      <c r="A29" s="64">
        <v>41006999</v>
      </c>
      <c r="B29" s="39" t="s">
        <v>56</v>
      </c>
      <c r="C29" s="4"/>
      <c r="D29" s="4"/>
      <c r="E29" s="48" t="s">
        <v>47</v>
      </c>
      <c r="F29" s="6">
        <v>4670259406524</v>
      </c>
      <c r="G29" s="4" t="s">
        <v>57</v>
      </c>
      <c r="H29" s="4" t="s">
        <v>12</v>
      </c>
      <c r="I29" s="4">
        <v>24</v>
      </c>
      <c r="J29" s="36">
        <v>22</v>
      </c>
      <c r="K29" s="55">
        <v>299</v>
      </c>
      <c r="L29" s="16">
        <v>168.19</v>
      </c>
      <c r="M29" s="16"/>
      <c r="N29" s="16">
        <f>Таблица1[[#This Row],[Цена ОПТ, руб]]*Таблица1[[#This Row],[Заказ, шт]]</f>
        <v>0</v>
      </c>
      <c r="O29" s="16">
        <v>74</v>
      </c>
    </row>
    <row r="30" spans="1:15" ht="99.75" customHeight="1">
      <c r="A30" s="64">
        <v>41031999</v>
      </c>
      <c r="B30" s="4" t="s">
        <v>58</v>
      </c>
      <c r="C30" s="4"/>
      <c r="D30" s="4"/>
      <c r="E30" s="48" t="s">
        <v>47</v>
      </c>
      <c r="F30" s="6">
        <v>4670259408115</v>
      </c>
      <c r="G30" s="43" t="s">
        <v>59</v>
      </c>
      <c r="H30" s="4" t="s">
        <v>12</v>
      </c>
      <c r="I30" s="4">
        <v>24</v>
      </c>
      <c r="J30" s="36">
        <v>22</v>
      </c>
      <c r="K30" s="56">
        <v>139</v>
      </c>
      <c r="L30" s="16">
        <v>78.19</v>
      </c>
      <c r="M30" s="16"/>
      <c r="N30" s="16">
        <f>Таблица1[[#This Row],[Цена ОПТ, руб]]*Таблица1[[#This Row],[Заказ, шт]]</f>
        <v>0</v>
      </c>
      <c r="O30" s="16">
        <v>92</v>
      </c>
    </row>
    <row r="31" spans="1:15" ht="99.75" customHeight="1">
      <c r="A31" s="64">
        <v>41034999</v>
      </c>
      <c r="B31" s="4" t="s">
        <v>60</v>
      </c>
      <c r="C31" s="4"/>
      <c r="D31" s="4"/>
      <c r="E31" s="48" t="s">
        <v>47</v>
      </c>
      <c r="F31" s="6">
        <v>4670259408146</v>
      </c>
      <c r="G31" s="43" t="s">
        <v>61</v>
      </c>
      <c r="H31" s="4" t="s">
        <v>12</v>
      </c>
      <c r="I31" s="4">
        <v>24</v>
      </c>
      <c r="J31" s="36">
        <v>22</v>
      </c>
      <c r="K31" s="56">
        <v>249</v>
      </c>
      <c r="L31" s="16">
        <v>140.06</v>
      </c>
      <c r="M31" s="16"/>
      <c r="N31" s="16">
        <f>Таблица1[[#This Row],[Цена ОПТ, руб]]*Таблица1[[#This Row],[Заказ, шт]]</f>
        <v>0</v>
      </c>
      <c r="O31" s="16">
        <v>39</v>
      </c>
    </row>
    <row r="32" spans="1:15" ht="99.75" customHeight="1">
      <c r="A32" s="64">
        <v>41035999</v>
      </c>
      <c r="B32" s="4" t="s">
        <v>62</v>
      </c>
      <c r="C32" s="4"/>
      <c r="D32" s="4"/>
      <c r="E32" s="48" t="s">
        <v>47</v>
      </c>
      <c r="F32" s="6">
        <v>4670259408153</v>
      </c>
      <c r="G32" s="43" t="s">
        <v>61</v>
      </c>
      <c r="H32" s="4" t="s">
        <v>12</v>
      </c>
      <c r="I32" s="4">
        <v>24</v>
      </c>
      <c r="J32" s="36">
        <v>22</v>
      </c>
      <c r="K32" s="56">
        <v>249</v>
      </c>
      <c r="L32" s="16">
        <v>140.06</v>
      </c>
      <c r="M32" s="16"/>
      <c r="N32" s="16">
        <f>Таблица1[[#This Row],[Цена ОПТ, руб]]*Таблица1[[#This Row],[Заказ, шт]]</f>
        <v>0</v>
      </c>
      <c r="O32" s="16">
        <v>18</v>
      </c>
    </row>
    <row r="33" spans="1:15" ht="99" customHeight="1">
      <c r="A33" s="64">
        <v>41037999</v>
      </c>
      <c r="B33" s="4" t="s">
        <v>63</v>
      </c>
      <c r="C33" s="4"/>
      <c r="D33" s="4"/>
      <c r="E33" s="48" t="s">
        <v>47</v>
      </c>
      <c r="F33" s="6">
        <v>4670259408177</v>
      </c>
      <c r="G33" s="43" t="s">
        <v>59</v>
      </c>
      <c r="H33" s="4" t="s">
        <v>12</v>
      </c>
      <c r="I33" s="4">
        <v>24</v>
      </c>
      <c r="J33" s="36">
        <v>22</v>
      </c>
      <c r="K33" s="56">
        <v>139</v>
      </c>
      <c r="L33" s="16">
        <v>78.19</v>
      </c>
      <c r="M33" s="16"/>
      <c r="N33" s="16">
        <f>Таблица1[[#This Row],[Цена ОПТ, руб]]*Таблица1[[#This Row],[Заказ, шт]]</f>
        <v>0</v>
      </c>
      <c r="O33" s="16">
        <v>99</v>
      </c>
    </row>
    <row r="34" spans="1:15" ht="100.5" customHeight="1">
      <c r="A34" s="64">
        <v>41038999</v>
      </c>
      <c r="B34" s="4" t="s">
        <v>64</v>
      </c>
      <c r="C34" s="4"/>
      <c r="D34" s="4"/>
      <c r="E34" s="48" t="s">
        <v>47</v>
      </c>
      <c r="F34" s="6">
        <v>4670259408184</v>
      </c>
      <c r="G34" s="43" t="s">
        <v>65</v>
      </c>
      <c r="H34" s="4" t="s">
        <v>12</v>
      </c>
      <c r="I34" s="4">
        <v>24</v>
      </c>
      <c r="J34" s="36">
        <v>22</v>
      </c>
      <c r="K34" s="56">
        <v>139</v>
      </c>
      <c r="L34" s="16">
        <v>78.19</v>
      </c>
      <c r="M34" s="16"/>
      <c r="N34" s="16">
        <f>Таблица1[[#This Row],[Цена ОПТ, руб]]*Таблица1[[#This Row],[Заказ, шт]]</f>
        <v>0</v>
      </c>
      <c r="O34" s="16">
        <v>92</v>
      </c>
    </row>
    <row r="35" spans="1:15" ht="93" customHeight="1">
      <c r="A35" s="64">
        <v>41039999</v>
      </c>
      <c r="B35" s="4" t="s">
        <v>66</v>
      </c>
      <c r="C35" s="4"/>
      <c r="D35" s="4"/>
      <c r="E35" s="48" t="s">
        <v>47</v>
      </c>
      <c r="F35" s="6">
        <v>4670259408191</v>
      </c>
      <c r="G35" s="43" t="s">
        <v>67</v>
      </c>
      <c r="H35" s="4" t="s">
        <v>12</v>
      </c>
      <c r="I35" s="4">
        <v>24</v>
      </c>
      <c r="J35" s="36">
        <v>22</v>
      </c>
      <c r="K35" s="56">
        <v>139</v>
      </c>
      <c r="L35" s="16">
        <v>78.19</v>
      </c>
      <c r="M35" s="16"/>
      <c r="N35" s="16">
        <f>Таблица1[[#This Row],[Цена ОПТ, руб]]*Таблица1[[#This Row],[Заказ, шт]]</f>
        <v>0</v>
      </c>
      <c r="O35" s="16">
        <v>59</v>
      </c>
    </row>
    <row r="36" spans="1:15" ht="96.75" customHeight="1">
      <c r="A36" s="64">
        <v>41042999</v>
      </c>
      <c r="B36" s="4" t="s">
        <v>68</v>
      </c>
      <c r="C36" s="4"/>
      <c r="D36" s="4"/>
      <c r="E36" s="48" t="s">
        <v>47</v>
      </c>
      <c r="F36" s="6">
        <v>4670259408221</v>
      </c>
      <c r="G36" s="43" t="s">
        <v>69</v>
      </c>
      <c r="H36" s="4" t="s">
        <v>12</v>
      </c>
      <c r="I36" s="4">
        <v>24</v>
      </c>
      <c r="J36" s="36">
        <v>22</v>
      </c>
      <c r="K36" s="56">
        <v>299</v>
      </c>
      <c r="L36" s="16">
        <v>168.19</v>
      </c>
      <c r="M36" s="16"/>
      <c r="N36" s="16">
        <f>Таблица1[[#This Row],[Цена ОПТ, руб]]*Таблица1[[#This Row],[Заказ, шт]]</f>
        <v>0</v>
      </c>
      <c r="O36" s="16">
        <v>125</v>
      </c>
    </row>
    <row r="37" spans="1:15" ht="108" customHeight="1">
      <c r="A37" s="64">
        <v>41044999</v>
      </c>
      <c r="B37" s="4" t="s">
        <v>70</v>
      </c>
      <c r="C37" s="4"/>
      <c r="D37" s="4"/>
      <c r="E37" s="48" t="s">
        <v>47</v>
      </c>
      <c r="F37" s="6">
        <v>4670259408245</v>
      </c>
      <c r="G37" s="4" t="s">
        <v>71</v>
      </c>
      <c r="H37" s="4" t="s">
        <v>12</v>
      </c>
      <c r="I37" s="4">
        <v>24</v>
      </c>
      <c r="J37" s="36">
        <v>22</v>
      </c>
      <c r="K37" s="55">
        <v>139</v>
      </c>
      <c r="L37" s="16">
        <v>78.19</v>
      </c>
      <c r="M37" s="16"/>
      <c r="N37" s="16">
        <f>Таблица1[[#This Row],[Цена ОПТ, руб]]*Таблица1[[#This Row],[Заказ, шт]]</f>
        <v>0</v>
      </c>
      <c r="O37" s="16">
        <v>105</v>
      </c>
    </row>
    <row r="38" spans="1:15" ht="108" customHeight="1">
      <c r="A38" s="75">
        <v>22006999</v>
      </c>
      <c r="B38" s="39" t="s">
        <v>156</v>
      </c>
      <c r="C38" s="7"/>
      <c r="D38" s="7"/>
      <c r="E38" s="49" t="s">
        <v>47</v>
      </c>
      <c r="F38" s="6">
        <v>4670259404902</v>
      </c>
      <c r="G38" s="4" t="s">
        <v>157</v>
      </c>
      <c r="H38" s="4" t="s">
        <v>12</v>
      </c>
      <c r="I38" s="4">
        <v>24</v>
      </c>
      <c r="J38" s="36">
        <v>10</v>
      </c>
      <c r="K38" s="55">
        <v>459</v>
      </c>
      <c r="L38" s="16">
        <v>258.19</v>
      </c>
      <c r="M38" s="16"/>
      <c r="N38" s="16">
        <f>Таблица1[[#This Row],[Цена ОПТ, руб]]*Таблица1[[#This Row],[Заказ, шт]]</f>
        <v>0</v>
      </c>
      <c r="O38" s="16">
        <v>396</v>
      </c>
    </row>
    <row r="39" spans="1:15" ht="90" customHeight="1">
      <c r="A39" s="64">
        <v>10003999</v>
      </c>
      <c r="B39" s="39" t="s">
        <v>36</v>
      </c>
      <c r="C39" s="7"/>
      <c r="D39" s="7"/>
      <c r="E39" s="49" t="s">
        <v>47</v>
      </c>
      <c r="F39" s="6">
        <v>4670259403615</v>
      </c>
      <c r="G39" s="4" t="s">
        <v>37</v>
      </c>
      <c r="H39" s="4" t="s">
        <v>12</v>
      </c>
      <c r="I39" s="4">
        <v>24</v>
      </c>
      <c r="J39" s="36">
        <v>10</v>
      </c>
      <c r="K39" s="55">
        <v>499</v>
      </c>
      <c r="L39" s="16">
        <v>280.69</v>
      </c>
      <c r="M39" s="44"/>
      <c r="N39" s="16">
        <f>L39*M39</f>
        <v>0</v>
      </c>
      <c r="O39" s="16">
        <v>1099</v>
      </c>
    </row>
    <row r="40" spans="1:15" ht="90" customHeight="1">
      <c r="A40" s="74">
        <v>9002999</v>
      </c>
      <c r="B40" s="41" t="s">
        <v>32</v>
      </c>
      <c r="C40" s="22"/>
      <c r="D40" s="22"/>
      <c r="E40" s="50" t="s">
        <v>47</v>
      </c>
      <c r="F40" s="24">
        <v>4670259403462</v>
      </c>
      <c r="G40" s="23" t="s">
        <v>33</v>
      </c>
      <c r="H40" s="23" t="s">
        <v>34</v>
      </c>
      <c r="I40" s="4">
        <v>24</v>
      </c>
      <c r="J40" s="36">
        <v>10</v>
      </c>
      <c r="K40" s="60">
        <v>499</v>
      </c>
      <c r="L40" s="16">
        <v>280.69</v>
      </c>
      <c r="M40" s="30"/>
      <c r="N40" s="16">
        <f t="shared" ref="N40:N41" si="1">L40*M40</f>
        <v>0</v>
      </c>
      <c r="O40" s="16">
        <v>822</v>
      </c>
    </row>
    <row r="41" spans="1:15" ht="108" customHeight="1">
      <c r="A41" s="72">
        <v>9007999</v>
      </c>
      <c r="B41" s="39" t="s">
        <v>72</v>
      </c>
      <c r="C41" s="7"/>
      <c r="D41" s="7"/>
      <c r="E41" s="49" t="s">
        <v>47</v>
      </c>
      <c r="F41" s="6">
        <v>4670259404971</v>
      </c>
      <c r="G41" s="4" t="s">
        <v>73</v>
      </c>
      <c r="H41" s="4" t="s">
        <v>42</v>
      </c>
      <c r="I41" s="4">
        <v>24</v>
      </c>
      <c r="J41" s="36">
        <v>10</v>
      </c>
      <c r="K41" s="55">
        <v>759</v>
      </c>
      <c r="L41" s="16">
        <v>426.94</v>
      </c>
      <c r="M41" s="44"/>
      <c r="N41" s="16">
        <f t="shared" si="1"/>
        <v>0</v>
      </c>
      <c r="O41" s="16">
        <v>848</v>
      </c>
    </row>
    <row r="42" spans="1:15" s="12" customFormat="1" ht="90" customHeight="1">
      <c r="A42" s="74">
        <v>2007999</v>
      </c>
      <c r="B42" s="42" t="s">
        <v>74</v>
      </c>
      <c r="C42" s="19"/>
      <c r="D42" s="19"/>
      <c r="E42" s="51" t="s">
        <v>47</v>
      </c>
      <c r="F42" s="6">
        <v>4670259406401</v>
      </c>
      <c r="G42" s="19" t="s">
        <v>75</v>
      </c>
      <c r="H42" s="4" t="s">
        <v>14</v>
      </c>
      <c r="I42" s="4">
        <v>24</v>
      </c>
      <c r="J42" s="36">
        <v>10</v>
      </c>
      <c r="K42" s="16">
        <v>459</v>
      </c>
      <c r="L42" s="16">
        <v>258.19</v>
      </c>
      <c r="M42" s="46"/>
      <c r="N42" s="16">
        <f t="shared" ref="N42:N47" si="2">L42*M42</f>
        <v>0</v>
      </c>
      <c r="O42" s="16">
        <v>45</v>
      </c>
    </row>
    <row r="43" spans="1:15" s="12" customFormat="1" ht="90" customHeight="1">
      <c r="A43" s="74">
        <v>2012999</v>
      </c>
      <c r="B43" s="19" t="s">
        <v>76</v>
      </c>
      <c r="C43" s="19"/>
      <c r="D43" s="19"/>
      <c r="E43" s="51" t="s">
        <v>47</v>
      </c>
      <c r="F43" s="6">
        <v>4670259406456</v>
      </c>
      <c r="G43" s="19" t="s">
        <v>77</v>
      </c>
      <c r="H43" s="4" t="s">
        <v>38</v>
      </c>
      <c r="I43" s="4">
        <v>24</v>
      </c>
      <c r="J43" s="36">
        <v>10</v>
      </c>
      <c r="K43" s="56">
        <v>859</v>
      </c>
      <c r="L43" s="16">
        <v>483.19</v>
      </c>
      <c r="M43" s="28"/>
      <c r="N43" s="16">
        <f t="shared" si="2"/>
        <v>0</v>
      </c>
      <c r="O43" s="16">
        <v>481</v>
      </c>
    </row>
    <row r="44" spans="1:15" s="12" customFormat="1" ht="90" customHeight="1">
      <c r="A44" s="73">
        <v>2009999</v>
      </c>
      <c r="B44" s="4" t="s">
        <v>127</v>
      </c>
      <c r="C44" s="4"/>
      <c r="D44" s="4"/>
      <c r="E44" s="57" t="s">
        <v>47</v>
      </c>
      <c r="F44" s="6">
        <v>4670259406425</v>
      </c>
      <c r="G44" s="4" t="s">
        <v>128</v>
      </c>
      <c r="H44" s="4" t="s">
        <v>41</v>
      </c>
      <c r="I44" s="4">
        <v>24</v>
      </c>
      <c r="J44" s="36">
        <v>10</v>
      </c>
      <c r="K44" s="16">
        <v>399</v>
      </c>
      <c r="L44" s="16">
        <v>224.44</v>
      </c>
      <c r="M44" s="28"/>
      <c r="N44" s="16">
        <f t="shared" si="2"/>
        <v>0</v>
      </c>
      <c r="O44" s="16">
        <v>10</v>
      </c>
    </row>
    <row r="45" spans="1:15" s="12" customFormat="1" ht="90" customHeight="1">
      <c r="A45" s="73">
        <v>2010999</v>
      </c>
      <c r="B45" s="4" t="s">
        <v>129</v>
      </c>
      <c r="C45" s="4"/>
      <c r="D45" s="4"/>
      <c r="E45" s="57" t="s">
        <v>47</v>
      </c>
      <c r="F45" s="6">
        <v>4670259406432</v>
      </c>
      <c r="G45" s="4" t="s">
        <v>130</v>
      </c>
      <c r="H45" s="4" t="s">
        <v>42</v>
      </c>
      <c r="I45" s="4">
        <v>24</v>
      </c>
      <c r="J45" s="36">
        <v>10</v>
      </c>
      <c r="K45" s="16">
        <v>499</v>
      </c>
      <c r="L45" s="16">
        <v>280.69</v>
      </c>
      <c r="M45" s="28"/>
      <c r="N45" s="16">
        <f t="shared" si="2"/>
        <v>0</v>
      </c>
      <c r="O45" s="16">
        <v>67</v>
      </c>
    </row>
    <row r="46" spans="1:15" s="12" customFormat="1" ht="90" customHeight="1">
      <c r="A46" s="73">
        <v>2013999</v>
      </c>
      <c r="B46" s="4" t="s">
        <v>131</v>
      </c>
      <c r="C46" s="4"/>
      <c r="D46" s="4"/>
      <c r="E46" s="57" t="s">
        <v>47</v>
      </c>
      <c r="F46" s="6">
        <v>4670259406463</v>
      </c>
      <c r="G46" s="4" t="s">
        <v>132</v>
      </c>
      <c r="H46" s="4" t="s">
        <v>41</v>
      </c>
      <c r="I46" s="4">
        <v>24</v>
      </c>
      <c r="J46" s="36">
        <v>10</v>
      </c>
      <c r="K46" s="16">
        <v>459</v>
      </c>
      <c r="L46" s="16">
        <v>258.19</v>
      </c>
      <c r="M46" s="28"/>
      <c r="N46" s="16">
        <f t="shared" si="2"/>
        <v>0</v>
      </c>
      <c r="O46" s="16">
        <v>37</v>
      </c>
    </row>
    <row r="47" spans="1:15" s="12" customFormat="1" ht="90" customHeight="1">
      <c r="A47" s="73">
        <v>2014999</v>
      </c>
      <c r="B47" s="4" t="s">
        <v>133</v>
      </c>
      <c r="C47" s="4"/>
      <c r="D47" s="4"/>
      <c r="E47" s="57" t="s">
        <v>47</v>
      </c>
      <c r="F47" s="6">
        <v>4670259406470</v>
      </c>
      <c r="G47" s="4" t="s">
        <v>134</v>
      </c>
      <c r="H47" s="4" t="s">
        <v>42</v>
      </c>
      <c r="I47" s="4">
        <v>24</v>
      </c>
      <c r="J47" s="36">
        <v>10</v>
      </c>
      <c r="K47" s="16">
        <v>559</v>
      </c>
      <c r="L47" s="16">
        <v>314.44</v>
      </c>
      <c r="M47" s="28"/>
      <c r="N47" s="16">
        <f t="shared" si="2"/>
        <v>0</v>
      </c>
      <c r="O47" s="16">
        <v>61</v>
      </c>
    </row>
    <row r="48" spans="1:15" s="12" customFormat="1" ht="90" customHeight="1">
      <c r="A48" s="74">
        <v>2004999</v>
      </c>
      <c r="B48" s="42" t="s">
        <v>39</v>
      </c>
      <c r="C48" s="19"/>
      <c r="D48" s="19"/>
      <c r="E48" s="51" t="s">
        <v>47</v>
      </c>
      <c r="F48" s="6">
        <v>4670259404940</v>
      </c>
      <c r="G48" s="19" t="s">
        <v>40</v>
      </c>
      <c r="H48" s="19" t="s">
        <v>41</v>
      </c>
      <c r="I48" s="4">
        <v>24</v>
      </c>
      <c r="J48" s="36">
        <v>10</v>
      </c>
      <c r="K48" s="55">
        <v>699</v>
      </c>
      <c r="L48" s="16">
        <v>393.19</v>
      </c>
      <c r="M48" s="46"/>
      <c r="N48" s="16">
        <f t="shared" ref="N48" si="3">L48*M48</f>
        <v>0</v>
      </c>
      <c r="O48" s="16">
        <v>127</v>
      </c>
    </row>
    <row r="49" spans="1:15" ht="90" customHeight="1">
      <c r="A49" s="74">
        <v>2001999</v>
      </c>
      <c r="B49" s="39" t="s">
        <v>78</v>
      </c>
      <c r="C49" s="3"/>
      <c r="D49" s="4"/>
      <c r="E49" s="48" t="s">
        <v>47</v>
      </c>
      <c r="F49" s="6">
        <v>4670259403554</v>
      </c>
      <c r="G49" s="4" t="s">
        <v>79</v>
      </c>
      <c r="H49" s="4" t="s">
        <v>14</v>
      </c>
      <c r="I49" s="4">
        <v>24</v>
      </c>
      <c r="J49" s="36">
        <v>10</v>
      </c>
      <c r="K49" s="55">
        <v>559</v>
      </c>
      <c r="L49" s="16">
        <v>314.44</v>
      </c>
      <c r="M49" s="44"/>
      <c r="N49" s="16">
        <f>L49*M49</f>
        <v>0</v>
      </c>
      <c r="O49" s="16">
        <v>371</v>
      </c>
    </row>
    <row r="50" spans="1:15" ht="90" customHeight="1">
      <c r="A50" s="64">
        <v>407</v>
      </c>
      <c r="B50" s="39" t="s">
        <v>80</v>
      </c>
      <c r="C50" s="7"/>
      <c r="D50" s="7"/>
      <c r="E50" s="48" t="s">
        <v>47</v>
      </c>
      <c r="F50" s="6">
        <v>4670259400799</v>
      </c>
      <c r="G50" s="4" t="s">
        <v>81</v>
      </c>
      <c r="H50" s="4" t="s">
        <v>18</v>
      </c>
      <c r="I50" s="4">
        <v>24</v>
      </c>
      <c r="J50" s="36">
        <v>10</v>
      </c>
      <c r="K50" s="55">
        <v>399</v>
      </c>
      <c r="L50" s="16">
        <v>224.44</v>
      </c>
      <c r="M50" s="44"/>
      <c r="N50" s="16">
        <f t="shared" si="0"/>
        <v>0</v>
      </c>
      <c r="O50" s="16">
        <v>85</v>
      </c>
    </row>
    <row r="51" spans="1:15" ht="90" customHeight="1">
      <c r="A51" s="64">
        <v>113</v>
      </c>
      <c r="B51" s="39" t="s">
        <v>82</v>
      </c>
      <c r="C51" s="3"/>
      <c r="D51" s="4"/>
      <c r="E51" s="48" t="s">
        <v>47</v>
      </c>
      <c r="F51" s="6">
        <v>4670259400515</v>
      </c>
      <c r="G51" s="4" t="s">
        <v>83</v>
      </c>
      <c r="H51" s="4" t="s">
        <v>34</v>
      </c>
      <c r="I51" s="4">
        <v>24</v>
      </c>
      <c r="J51" s="36">
        <v>10</v>
      </c>
      <c r="K51" s="55">
        <v>459</v>
      </c>
      <c r="L51" s="16">
        <v>258.19</v>
      </c>
      <c r="M51" s="44"/>
      <c r="N51" s="16">
        <f t="shared" si="0"/>
        <v>0</v>
      </c>
      <c r="O51" s="16">
        <v>992</v>
      </c>
    </row>
    <row r="52" spans="1:15" ht="90" customHeight="1">
      <c r="A52" s="64">
        <v>109</v>
      </c>
      <c r="B52" s="39" t="s">
        <v>84</v>
      </c>
      <c r="C52" s="3"/>
      <c r="D52" s="4"/>
      <c r="E52" s="48" t="s">
        <v>47</v>
      </c>
      <c r="F52" s="6">
        <v>4670259400478</v>
      </c>
      <c r="G52" s="4" t="s">
        <v>85</v>
      </c>
      <c r="H52" s="4" t="s">
        <v>14</v>
      </c>
      <c r="I52" s="4">
        <v>24</v>
      </c>
      <c r="J52" s="36">
        <v>10</v>
      </c>
      <c r="K52" s="55">
        <v>559</v>
      </c>
      <c r="L52" s="16">
        <v>314.44</v>
      </c>
      <c r="M52" s="44"/>
      <c r="N52" s="16">
        <f t="shared" si="0"/>
        <v>0</v>
      </c>
      <c r="O52" s="16">
        <v>97</v>
      </c>
    </row>
    <row r="53" spans="1:15" ht="90" customHeight="1">
      <c r="A53" s="64">
        <v>115</v>
      </c>
      <c r="B53" s="39" t="s">
        <v>86</v>
      </c>
      <c r="C53" s="3"/>
      <c r="D53" s="4"/>
      <c r="E53" s="48" t="s">
        <v>47</v>
      </c>
      <c r="F53" s="6">
        <v>4670259400539</v>
      </c>
      <c r="G53" s="4" t="s">
        <v>87</v>
      </c>
      <c r="H53" s="4" t="s">
        <v>38</v>
      </c>
      <c r="I53" s="4">
        <v>24</v>
      </c>
      <c r="J53" s="36">
        <v>10</v>
      </c>
      <c r="K53" s="55">
        <v>939</v>
      </c>
      <c r="L53" s="16">
        <v>528.19000000000005</v>
      </c>
      <c r="M53" s="44"/>
      <c r="N53" s="16">
        <f t="shared" ref="N53" si="4">L53*M53</f>
        <v>0</v>
      </c>
      <c r="O53" s="16">
        <v>337</v>
      </c>
    </row>
    <row r="54" spans="1:15" ht="90" customHeight="1">
      <c r="A54" s="64">
        <v>127</v>
      </c>
      <c r="B54" s="40" t="s">
        <v>88</v>
      </c>
      <c r="C54" s="3"/>
      <c r="D54" s="4"/>
      <c r="E54" s="48" t="s">
        <v>47</v>
      </c>
      <c r="F54" s="6">
        <v>4670259400393</v>
      </c>
      <c r="G54" s="4" t="s">
        <v>89</v>
      </c>
      <c r="H54" s="4" t="s">
        <v>38</v>
      </c>
      <c r="I54" s="4">
        <v>24</v>
      </c>
      <c r="J54" s="36">
        <v>10</v>
      </c>
      <c r="K54" s="55">
        <v>899</v>
      </c>
      <c r="L54" s="16">
        <v>505.69</v>
      </c>
      <c r="M54" s="44"/>
      <c r="N54" s="16">
        <f t="shared" ref="N54:N74" si="5">L54*M54</f>
        <v>0</v>
      </c>
      <c r="O54" s="16">
        <v>177</v>
      </c>
    </row>
    <row r="55" spans="1:15" ht="90" customHeight="1">
      <c r="A55" s="64">
        <v>130</v>
      </c>
      <c r="B55" s="39" t="s">
        <v>90</v>
      </c>
      <c r="C55" s="3"/>
      <c r="D55" s="4"/>
      <c r="E55" s="48" t="s">
        <v>47</v>
      </c>
      <c r="F55" s="6">
        <v>4670259402038</v>
      </c>
      <c r="G55" s="4" t="s">
        <v>91</v>
      </c>
      <c r="H55" s="4" t="s">
        <v>38</v>
      </c>
      <c r="I55" s="4">
        <v>24</v>
      </c>
      <c r="J55" s="36">
        <v>10</v>
      </c>
      <c r="K55" s="55">
        <v>699</v>
      </c>
      <c r="L55" s="16">
        <v>393.19</v>
      </c>
      <c r="M55" s="44"/>
      <c r="N55" s="16">
        <f t="shared" si="5"/>
        <v>0</v>
      </c>
      <c r="O55" s="16">
        <v>49</v>
      </c>
    </row>
    <row r="56" spans="1:15" ht="90" customHeight="1">
      <c r="A56" s="64">
        <v>1357</v>
      </c>
      <c r="B56" s="39" t="s">
        <v>23</v>
      </c>
      <c r="C56" s="3"/>
      <c r="D56" s="4"/>
      <c r="E56" s="48" t="s">
        <v>47</v>
      </c>
      <c r="F56" s="6">
        <v>4670259402762</v>
      </c>
      <c r="G56" s="6" t="s">
        <v>15</v>
      </c>
      <c r="H56" s="6" t="s">
        <v>14</v>
      </c>
      <c r="I56" s="4">
        <v>24</v>
      </c>
      <c r="J56" s="36">
        <v>10</v>
      </c>
      <c r="K56" s="55">
        <v>599</v>
      </c>
      <c r="L56" s="16">
        <v>336.94</v>
      </c>
      <c r="M56" s="44"/>
      <c r="N56" s="16">
        <f t="shared" si="5"/>
        <v>0</v>
      </c>
      <c r="O56" s="16">
        <v>250</v>
      </c>
    </row>
    <row r="57" spans="1:15" ht="90" customHeight="1">
      <c r="A57" s="64">
        <v>602</v>
      </c>
      <c r="B57" s="39" t="s">
        <v>92</v>
      </c>
      <c r="C57" s="4"/>
      <c r="D57" s="4"/>
      <c r="E57" s="48" t="s">
        <v>47</v>
      </c>
      <c r="F57" s="6">
        <v>4670259400911</v>
      </c>
      <c r="G57" s="4" t="s">
        <v>93</v>
      </c>
      <c r="H57" s="4" t="s">
        <v>13</v>
      </c>
      <c r="I57" s="4">
        <v>24</v>
      </c>
      <c r="J57" s="36">
        <v>10</v>
      </c>
      <c r="K57" s="55">
        <v>499</v>
      </c>
      <c r="L57" s="16">
        <v>280.69</v>
      </c>
      <c r="M57" s="44"/>
      <c r="N57" s="16">
        <f t="shared" ref="N57" si="6">L57*M57</f>
        <v>0</v>
      </c>
      <c r="O57" s="16">
        <v>354</v>
      </c>
    </row>
    <row r="58" spans="1:15" ht="75.599999999999994" customHeight="1">
      <c r="A58" s="64">
        <v>406</v>
      </c>
      <c r="B58" s="39" t="s">
        <v>94</v>
      </c>
      <c r="C58" s="7"/>
      <c r="D58" s="7"/>
      <c r="E58" s="48" t="s">
        <v>47</v>
      </c>
      <c r="F58" s="6">
        <v>4670259400805</v>
      </c>
      <c r="G58" s="4" t="s">
        <v>95</v>
      </c>
      <c r="H58" s="4" t="s">
        <v>13</v>
      </c>
      <c r="I58" s="4">
        <v>24</v>
      </c>
      <c r="J58" s="36">
        <v>10</v>
      </c>
      <c r="K58" s="55">
        <v>649</v>
      </c>
      <c r="L58" s="16">
        <v>365.06</v>
      </c>
      <c r="M58" s="44"/>
      <c r="N58" s="16">
        <f t="shared" si="5"/>
        <v>0</v>
      </c>
      <c r="O58" s="16">
        <v>801</v>
      </c>
    </row>
    <row r="59" spans="1:15" ht="90" customHeight="1">
      <c r="A59" s="64">
        <v>403</v>
      </c>
      <c r="B59" s="39" t="s">
        <v>24</v>
      </c>
      <c r="C59" s="7"/>
      <c r="D59" s="7"/>
      <c r="E59" s="48" t="s">
        <v>47</v>
      </c>
      <c r="F59" s="6">
        <v>4670259400768</v>
      </c>
      <c r="G59" s="4" t="s">
        <v>10</v>
      </c>
      <c r="H59" s="4" t="s">
        <v>16</v>
      </c>
      <c r="I59" s="4">
        <v>24</v>
      </c>
      <c r="J59" s="36">
        <v>10</v>
      </c>
      <c r="K59" s="55">
        <v>499</v>
      </c>
      <c r="L59" s="16">
        <v>280.69</v>
      </c>
      <c r="M59" s="44"/>
      <c r="N59" s="16">
        <f t="shared" si="5"/>
        <v>0</v>
      </c>
      <c r="O59" s="16">
        <v>349</v>
      </c>
    </row>
    <row r="60" spans="1:15" ht="90" customHeight="1">
      <c r="A60" s="64">
        <v>601</v>
      </c>
      <c r="B60" s="39" t="s">
        <v>96</v>
      </c>
      <c r="C60" s="4"/>
      <c r="D60" s="4"/>
      <c r="E60" s="48" t="s">
        <v>47</v>
      </c>
      <c r="F60" s="6">
        <v>4670259400904</v>
      </c>
      <c r="G60" s="4" t="s">
        <v>97</v>
      </c>
      <c r="H60" s="4" t="s">
        <v>16</v>
      </c>
      <c r="I60" s="4">
        <v>24</v>
      </c>
      <c r="J60" s="36">
        <v>10</v>
      </c>
      <c r="K60" s="55">
        <v>659</v>
      </c>
      <c r="L60" s="16">
        <v>370.69</v>
      </c>
      <c r="M60" s="44"/>
      <c r="N60" s="16">
        <f t="shared" si="5"/>
        <v>0</v>
      </c>
      <c r="O60" s="16">
        <v>374</v>
      </c>
    </row>
    <row r="61" spans="1:15" ht="90" customHeight="1">
      <c r="A61" s="64">
        <v>302</v>
      </c>
      <c r="B61" s="39" t="s">
        <v>98</v>
      </c>
      <c r="C61" s="4"/>
      <c r="D61" s="4"/>
      <c r="E61" s="48" t="s">
        <v>47</v>
      </c>
      <c r="F61" s="6">
        <v>4670259400713</v>
      </c>
      <c r="G61" s="4" t="s">
        <v>99</v>
      </c>
      <c r="H61" s="4" t="s">
        <v>16</v>
      </c>
      <c r="I61" s="4">
        <v>24</v>
      </c>
      <c r="J61" s="36">
        <v>10</v>
      </c>
      <c r="K61" s="55">
        <v>599</v>
      </c>
      <c r="L61" s="16">
        <v>336.94</v>
      </c>
      <c r="M61" s="44"/>
      <c r="N61" s="16">
        <f t="shared" si="5"/>
        <v>0</v>
      </c>
      <c r="O61" s="16">
        <v>257</v>
      </c>
    </row>
    <row r="62" spans="1:15" ht="90" customHeight="1">
      <c r="A62" s="64">
        <v>304</v>
      </c>
      <c r="B62" s="39" t="s">
        <v>100</v>
      </c>
      <c r="C62" s="4"/>
      <c r="D62" s="4"/>
      <c r="E62" s="48" t="s">
        <v>47</v>
      </c>
      <c r="F62" s="6">
        <v>4670259401574</v>
      </c>
      <c r="G62" s="4" t="s">
        <v>101</v>
      </c>
      <c r="H62" s="4" t="s">
        <v>16</v>
      </c>
      <c r="I62" s="4">
        <v>24</v>
      </c>
      <c r="J62" s="36">
        <v>10</v>
      </c>
      <c r="K62" s="55">
        <v>1099</v>
      </c>
      <c r="L62" s="16">
        <v>618.19000000000005</v>
      </c>
      <c r="M62" s="44"/>
      <c r="N62" s="16">
        <f t="shared" si="5"/>
        <v>0</v>
      </c>
      <c r="O62" s="16">
        <v>116</v>
      </c>
    </row>
    <row r="63" spans="1:15" ht="90" customHeight="1">
      <c r="A63" s="64">
        <v>409</v>
      </c>
      <c r="B63" s="39" t="s">
        <v>102</v>
      </c>
      <c r="C63" s="7"/>
      <c r="D63" s="7"/>
      <c r="E63" s="48" t="s">
        <v>47</v>
      </c>
      <c r="F63" s="6">
        <v>4670259400829</v>
      </c>
      <c r="G63" s="4" t="s">
        <v>103</v>
      </c>
      <c r="H63" s="4" t="s">
        <v>13</v>
      </c>
      <c r="I63" s="4">
        <v>24</v>
      </c>
      <c r="J63" s="36">
        <v>10</v>
      </c>
      <c r="K63" s="55">
        <v>599</v>
      </c>
      <c r="L63" s="16">
        <v>336.94</v>
      </c>
      <c r="M63" s="44"/>
      <c r="N63" s="16">
        <f t="shared" si="5"/>
        <v>0</v>
      </c>
      <c r="O63" s="16">
        <v>193</v>
      </c>
    </row>
    <row r="64" spans="1:15" ht="90" customHeight="1">
      <c r="A64" s="64">
        <v>401</v>
      </c>
      <c r="B64" s="39" t="s">
        <v>25</v>
      </c>
      <c r="C64" s="7"/>
      <c r="D64" s="7"/>
      <c r="E64" s="48" t="s">
        <v>47</v>
      </c>
      <c r="F64" s="6">
        <v>4670259400744</v>
      </c>
      <c r="G64" s="4" t="s">
        <v>9</v>
      </c>
      <c r="H64" s="4" t="s">
        <v>17</v>
      </c>
      <c r="I64" s="4">
        <v>24</v>
      </c>
      <c r="J64" s="36">
        <v>10</v>
      </c>
      <c r="K64" s="55">
        <v>799</v>
      </c>
      <c r="L64" s="16">
        <v>449.44</v>
      </c>
      <c r="M64" s="44"/>
      <c r="N64" s="16">
        <f t="shared" si="5"/>
        <v>0</v>
      </c>
      <c r="O64" s="16">
        <v>53</v>
      </c>
    </row>
    <row r="65" spans="1:15" ht="90" customHeight="1">
      <c r="A65" s="64">
        <v>402</v>
      </c>
      <c r="B65" s="39" t="s">
        <v>104</v>
      </c>
      <c r="C65" s="7"/>
      <c r="D65" s="7"/>
      <c r="E65" s="48" t="s">
        <v>47</v>
      </c>
      <c r="F65" s="6">
        <v>4670259400751</v>
      </c>
      <c r="G65" s="4" t="s">
        <v>9</v>
      </c>
      <c r="H65" s="4" t="s">
        <v>17</v>
      </c>
      <c r="I65" s="4">
        <v>24</v>
      </c>
      <c r="J65" s="36">
        <v>10</v>
      </c>
      <c r="K65" s="55">
        <v>799</v>
      </c>
      <c r="L65" s="16">
        <v>449.44</v>
      </c>
      <c r="M65" s="44"/>
      <c r="N65" s="16">
        <f t="shared" si="5"/>
        <v>0</v>
      </c>
      <c r="O65" s="16">
        <v>79</v>
      </c>
    </row>
    <row r="66" spans="1:15" ht="97.5" customHeight="1">
      <c r="A66" s="64">
        <v>508</v>
      </c>
      <c r="B66" s="40" t="s">
        <v>105</v>
      </c>
      <c r="C66" s="3"/>
      <c r="D66" s="4"/>
      <c r="E66" s="48" t="s">
        <v>47</v>
      </c>
      <c r="F66" s="6">
        <v>4670259402823</v>
      </c>
      <c r="G66" s="4" t="s">
        <v>106</v>
      </c>
      <c r="H66" s="4" t="s">
        <v>18</v>
      </c>
      <c r="I66" s="4">
        <v>24</v>
      </c>
      <c r="J66" s="36">
        <v>10</v>
      </c>
      <c r="K66" s="55">
        <v>499</v>
      </c>
      <c r="L66" s="16">
        <v>280.69</v>
      </c>
      <c r="M66" s="44"/>
      <c r="N66" s="16">
        <f t="shared" ref="N66:N69" si="7">L66*M66</f>
        <v>0</v>
      </c>
      <c r="O66" s="16">
        <v>542</v>
      </c>
    </row>
    <row r="67" spans="1:15" ht="90" customHeight="1">
      <c r="A67" s="64">
        <v>502</v>
      </c>
      <c r="B67" s="39" t="s">
        <v>107</v>
      </c>
      <c r="C67" s="4"/>
      <c r="D67" s="4"/>
      <c r="E67" s="48" t="s">
        <v>47</v>
      </c>
      <c r="F67" s="6">
        <v>4670259400843</v>
      </c>
      <c r="G67" s="4" t="s">
        <v>108</v>
      </c>
      <c r="H67" s="4" t="s">
        <v>18</v>
      </c>
      <c r="I67" s="4">
        <v>24</v>
      </c>
      <c r="J67" s="36">
        <v>10</v>
      </c>
      <c r="K67" s="55">
        <v>759</v>
      </c>
      <c r="L67" s="16">
        <v>426.94</v>
      </c>
      <c r="M67" s="44"/>
      <c r="N67" s="16">
        <f t="shared" si="7"/>
        <v>0</v>
      </c>
      <c r="O67" s="16">
        <v>1143</v>
      </c>
    </row>
    <row r="68" spans="1:15" ht="90" customHeight="1">
      <c r="A68" s="64">
        <v>506</v>
      </c>
      <c r="B68" s="39" t="s">
        <v>109</v>
      </c>
      <c r="C68" s="4"/>
      <c r="D68" s="4"/>
      <c r="E68" s="48" t="s">
        <v>47</v>
      </c>
      <c r="F68" s="6">
        <v>4670259400881</v>
      </c>
      <c r="G68" s="4" t="s">
        <v>110</v>
      </c>
      <c r="H68" s="4" t="s">
        <v>18</v>
      </c>
      <c r="I68" s="4">
        <v>24</v>
      </c>
      <c r="J68" s="36">
        <v>10</v>
      </c>
      <c r="K68" s="55">
        <v>759</v>
      </c>
      <c r="L68" s="16">
        <v>426.94</v>
      </c>
      <c r="M68" s="44"/>
      <c r="N68" s="16">
        <f t="shared" si="7"/>
        <v>0</v>
      </c>
      <c r="O68" s="16">
        <v>896</v>
      </c>
    </row>
    <row r="69" spans="1:15" ht="90" customHeight="1">
      <c r="A69" s="64">
        <v>509</v>
      </c>
      <c r="B69" s="39" t="s">
        <v>111</v>
      </c>
      <c r="C69" s="4"/>
      <c r="D69" s="4"/>
      <c r="E69" s="48" t="s">
        <v>47</v>
      </c>
      <c r="F69" s="6">
        <v>4670259402830</v>
      </c>
      <c r="G69" s="4" t="s">
        <v>112</v>
      </c>
      <c r="H69" s="4" t="s">
        <v>13</v>
      </c>
      <c r="I69" s="4">
        <v>24</v>
      </c>
      <c r="J69" s="36">
        <v>10</v>
      </c>
      <c r="K69" s="55">
        <v>659</v>
      </c>
      <c r="L69" s="16">
        <v>370.69</v>
      </c>
      <c r="M69" s="44"/>
      <c r="N69" s="16">
        <f t="shared" si="7"/>
        <v>0</v>
      </c>
      <c r="O69" s="16">
        <v>31</v>
      </c>
    </row>
    <row r="70" spans="1:15" ht="90" customHeight="1">
      <c r="A70" s="64">
        <v>703</v>
      </c>
      <c r="B70" s="39" t="s">
        <v>113</v>
      </c>
      <c r="C70" s="7"/>
      <c r="D70" s="7"/>
      <c r="E70" s="48" t="s">
        <v>47</v>
      </c>
      <c r="F70" s="6">
        <v>4670259400966</v>
      </c>
      <c r="G70" s="4" t="s">
        <v>114</v>
      </c>
      <c r="H70" s="4" t="s">
        <v>16</v>
      </c>
      <c r="I70" s="4">
        <v>24</v>
      </c>
      <c r="J70" s="36">
        <v>10</v>
      </c>
      <c r="K70" s="55">
        <v>499</v>
      </c>
      <c r="L70" s="16">
        <v>280.69</v>
      </c>
      <c r="M70" s="44"/>
      <c r="N70" s="16">
        <f t="shared" si="5"/>
        <v>0</v>
      </c>
      <c r="O70" s="16">
        <v>404</v>
      </c>
    </row>
    <row r="71" spans="1:15" ht="90" customHeight="1">
      <c r="A71" s="64">
        <v>705</v>
      </c>
      <c r="B71" s="39" t="s">
        <v>115</v>
      </c>
      <c r="C71" s="7"/>
      <c r="D71" s="7"/>
      <c r="E71" s="48" t="s">
        <v>47</v>
      </c>
      <c r="F71" s="6">
        <v>4670259400980</v>
      </c>
      <c r="G71" s="4" t="s">
        <v>116</v>
      </c>
      <c r="H71" s="4" t="s">
        <v>16</v>
      </c>
      <c r="I71" s="4">
        <v>24</v>
      </c>
      <c r="J71" s="36">
        <v>10</v>
      </c>
      <c r="K71" s="55">
        <v>659</v>
      </c>
      <c r="L71" s="16">
        <v>370.69</v>
      </c>
      <c r="M71" s="44"/>
      <c r="N71" s="16">
        <f t="shared" si="5"/>
        <v>0</v>
      </c>
      <c r="O71" s="16">
        <v>65</v>
      </c>
    </row>
    <row r="72" spans="1:15" ht="90" customHeight="1">
      <c r="A72" s="64">
        <v>707</v>
      </c>
      <c r="B72" s="39" t="s">
        <v>117</v>
      </c>
      <c r="C72" s="7"/>
      <c r="D72" s="7"/>
      <c r="E72" s="48" t="s">
        <v>47</v>
      </c>
      <c r="F72" s="6">
        <v>4670259401000</v>
      </c>
      <c r="G72" s="4" t="s">
        <v>118</v>
      </c>
      <c r="H72" s="4" t="s">
        <v>16</v>
      </c>
      <c r="I72" s="4">
        <v>24</v>
      </c>
      <c r="J72" s="36">
        <v>10</v>
      </c>
      <c r="K72" s="55">
        <v>759</v>
      </c>
      <c r="L72" s="16">
        <v>426.94</v>
      </c>
      <c r="M72" s="44"/>
      <c r="N72" s="16">
        <f t="shared" si="5"/>
        <v>0</v>
      </c>
      <c r="O72" s="16">
        <v>47</v>
      </c>
    </row>
    <row r="73" spans="1:15" ht="90" customHeight="1">
      <c r="A73" s="64">
        <v>710</v>
      </c>
      <c r="B73" s="39" t="s">
        <v>119</v>
      </c>
      <c r="C73" s="7"/>
      <c r="D73" s="7"/>
      <c r="E73" s="48" t="s">
        <v>47</v>
      </c>
      <c r="F73" s="6">
        <v>4670259400737</v>
      </c>
      <c r="G73" s="4" t="s">
        <v>120</v>
      </c>
      <c r="H73" s="4" t="s">
        <v>17</v>
      </c>
      <c r="I73" s="4">
        <v>24</v>
      </c>
      <c r="J73" s="36">
        <v>10</v>
      </c>
      <c r="K73" s="55">
        <v>1099</v>
      </c>
      <c r="L73" s="16">
        <v>618.19000000000005</v>
      </c>
      <c r="M73" s="44"/>
      <c r="N73" s="16">
        <f t="shared" si="5"/>
        <v>0</v>
      </c>
      <c r="O73" s="16">
        <v>62</v>
      </c>
    </row>
    <row r="74" spans="1:15" ht="90" customHeight="1">
      <c r="A74" s="64">
        <v>908</v>
      </c>
      <c r="B74" s="39" t="s">
        <v>26</v>
      </c>
      <c r="C74" s="7"/>
      <c r="D74" s="7"/>
      <c r="E74" s="48" t="s">
        <v>47</v>
      </c>
      <c r="F74" s="6">
        <v>4670259401147</v>
      </c>
      <c r="G74" s="4" t="s">
        <v>11</v>
      </c>
      <c r="H74" s="4" t="s">
        <v>18</v>
      </c>
      <c r="I74" s="4">
        <v>24</v>
      </c>
      <c r="J74" s="36">
        <v>10</v>
      </c>
      <c r="K74" s="55">
        <v>499</v>
      </c>
      <c r="L74" s="16">
        <v>280.69</v>
      </c>
      <c r="M74" s="44"/>
      <c r="N74" s="16">
        <f t="shared" si="5"/>
        <v>0</v>
      </c>
      <c r="O74" s="16">
        <v>341</v>
      </c>
    </row>
    <row r="75" spans="1:15" ht="90" customHeight="1">
      <c r="A75" s="64">
        <v>911</v>
      </c>
      <c r="B75" s="39" t="s">
        <v>122</v>
      </c>
      <c r="C75" s="7"/>
      <c r="D75" s="7"/>
      <c r="E75" s="48" t="s">
        <v>47</v>
      </c>
      <c r="F75" s="6">
        <v>4670259401178</v>
      </c>
      <c r="G75" s="4" t="s">
        <v>123</v>
      </c>
      <c r="H75" s="4" t="s">
        <v>121</v>
      </c>
      <c r="I75" s="4">
        <v>24</v>
      </c>
      <c r="J75" s="36">
        <v>10</v>
      </c>
      <c r="K75" s="55">
        <v>1699</v>
      </c>
      <c r="L75" s="16">
        <v>955.69</v>
      </c>
      <c r="M75" s="44"/>
      <c r="N75" s="16">
        <f t="shared" ref="N75" si="8">L75*M75</f>
        <v>0</v>
      </c>
      <c r="O75" s="16">
        <v>98</v>
      </c>
    </row>
  </sheetData>
  <mergeCells count="2">
    <mergeCell ref="M7:N7"/>
    <mergeCell ref="A7:K7"/>
  </mergeCells>
  <phoneticPr fontId="12" type="noConversion"/>
  <hyperlinks>
    <hyperlink ref="E74" r:id="rId1"/>
    <hyperlink ref="E64" r:id="rId2"/>
    <hyperlink ref="E59" r:id="rId3"/>
    <hyperlink ref="E56" r:id="rId4"/>
    <hyperlink ref="E40" r:id="rId5"/>
    <hyperlink ref="E39" r:id="rId6"/>
    <hyperlink ref="E21" r:id="rId7"/>
    <hyperlink ref="E14" r:id="rId8"/>
    <hyperlink ref="E12" r:id="rId9"/>
    <hyperlink ref="E26" r:id="rId10"/>
    <hyperlink ref="E10" r:id="rId11"/>
    <hyperlink ref="E22" r:id="rId12"/>
    <hyperlink ref="E23" r:id="rId13"/>
    <hyperlink ref="E28" r:id="rId14"/>
    <hyperlink ref="E27" r:id="rId15"/>
    <hyperlink ref="E29" r:id="rId16"/>
    <hyperlink ref="E30" r:id="rId17"/>
    <hyperlink ref="E32" r:id="rId18"/>
    <hyperlink ref="E31" r:id="rId19"/>
    <hyperlink ref="E35" r:id="rId20"/>
    <hyperlink ref="E34" r:id="rId21"/>
    <hyperlink ref="E33" r:id="rId22"/>
    <hyperlink ref="E36" r:id="rId23"/>
    <hyperlink ref="E37" r:id="rId24"/>
    <hyperlink ref="E41" r:id="rId25"/>
    <hyperlink ref="E48" r:id="rId26"/>
    <hyperlink ref="E42" r:id="rId27"/>
    <hyperlink ref="E43" r:id="rId28"/>
    <hyperlink ref="E49" r:id="rId29"/>
    <hyperlink ref="E50" r:id="rId30"/>
    <hyperlink ref="E51" r:id="rId31"/>
    <hyperlink ref="E52" r:id="rId32"/>
    <hyperlink ref="E53" r:id="rId33"/>
    <hyperlink ref="E55" r:id="rId34"/>
    <hyperlink ref="E54" r:id="rId35"/>
    <hyperlink ref="E57" r:id="rId36"/>
    <hyperlink ref="E58" r:id="rId37"/>
    <hyperlink ref="E60" r:id="rId38"/>
    <hyperlink ref="E62" r:id="rId39"/>
    <hyperlink ref="E61" r:id="rId40"/>
    <hyperlink ref="E63" r:id="rId41"/>
    <hyperlink ref="E65" r:id="rId42"/>
    <hyperlink ref="E69" r:id="rId43"/>
    <hyperlink ref="E68" r:id="rId44"/>
    <hyperlink ref="E67" r:id="rId45"/>
    <hyperlink ref="E66" r:id="rId46"/>
    <hyperlink ref="E70" r:id="rId47"/>
    <hyperlink ref="E71" r:id="rId48"/>
    <hyperlink ref="E72" r:id="rId49"/>
    <hyperlink ref="E73" r:id="rId50"/>
    <hyperlink ref="E75" r:id="rId51"/>
    <hyperlink ref="E44" r:id="rId52"/>
    <hyperlink ref="E45" r:id="rId53"/>
    <hyperlink ref="E46" r:id="rId54"/>
    <hyperlink ref="E47" r:id="rId55"/>
    <hyperlink ref="E11" r:id="rId56"/>
    <hyperlink ref="E13" r:id="rId57"/>
    <hyperlink ref="E15" r:id="rId58"/>
    <hyperlink ref="E16" r:id="rId59"/>
    <hyperlink ref="E17" r:id="rId60"/>
    <hyperlink ref="E24" r:id="rId61"/>
    <hyperlink ref="E25" r:id="rId62"/>
    <hyperlink ref="E19" r:id="rId63"/>
    <hyperlink ref="E20" r:id="rId64"/>
    <hyperlink ref="E38" r:id="rId65"/>
  </hyperlinks>
  <pageMargins left="0.7" right="0.7" top="0.75" bottom="0.75" header="0.3" footer="0.3"/>
  <pageSetup paperSize="9" orientation="portrait" r:id="rId66"/>
  <drawing r:id="rId67"/>
  <tableParts count="1">
    <tablePart r:id="rId68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основной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Сарафанов Владимир</dc:creator>
  <cp:lastModifiedBy>shabanova</cp:lastModifiedBy>
  <dcterms:created xsi:type="dcterms:W3CDTF">2025-03-01T10:27:21Z</dcterms:created>
  <dcterms:modified xsi:type="dcterms:W3CDTF">2026-09-04T08:54:03Z</dcterms:modified>
</cp:coreProperties>
</file>